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h2\Desktop\Саша\2829\"/>
    </mc:Choice>
  </mc:AlternateContent>
  <bookViews>
    <workbookView xWindow="120" yWindow="390" windowWidth="19035" windowHeight="12870"/>
  </bookViews>
  <sheets>
    <sheet name="Проект программы" sheetId="5" r:id="rId1"/>
  </sheets>
  <calcPr calcId="152511"/>
</workbook>
</file>

<file path=xl/calcChain.xml><?xml version="1.0" encoding="utf-8"?>
<calcChain xmlns="http://schemas.openxmlformats.org/spreadsheetml/2006/main">
  <c r="J105" i="5" l="1"/>
  <c r="J104" i="5"/>
  <c r="J103" i="5"/>
  <c r="J102" i="5"/>
  <c r="J101" i="5"/>
  <c r="J100" i="5"/>
  <c r="J99" i="5"/>
  <c r="J98" i="5"/>
  <c r="J97" i="5"/>
  <c r="J92" i="5"/>
  <c r="J93" i="5"/>
  <c r="J94" i="5"/>
  <c r="J95" i="5"/>
  <c r="J96" i="5"/>
  <c r="J85" i="5"/>
  <c r="J86" i="5"/>
  <c r="J87" i="5"/>
  <c r="J88" i="5"/>
  <c r="J89" i="5"/>
  <c r="J90" i="5"/>
  <c r="J91" i="5"/>
  <c r="K19" i="5"/>
  <c r="L19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21" i="5"/>
  <c r="J22" i="5"/>
  <c r="J23" i="5"/>
  <c r="J24" i="5"/>
  <c r="J25" i="5"/>
  <c r="J26" i="5"/>
  <c r="J27" i="5"/>
  <c r="J28" i="5"/>
  <c r="J29" i="5"/>
  <c r="J20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H69" i="5"/>
  <c r="I69" i="5"/>
  <c r="K69" i="5"/>
  <c r="L69" i="5"/>
  <c r="H19" i="5"/>
  <c r="I19" i="5"/>
  <c r="I105" i="5"/>
  <c r="K106" i="5"/>
  <c r="L106" i="5"/>
  <c r="H106" i="5"/>
  <c r="G12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07" i="5"/>
  <c r="I127" i="5" l="1"/>
  <c r="J19" i="5"/>
  <c r="G106" i="5"/>
  <c r="G90" i="5" l="1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84" i="5"/>
  <c r="G85" i="5"/>
  <c r="G86" i="5"/>
  <c r="G87" i="5"/>
  <c r="G88" i="5"/>
  <c r="M91" i="5"/>
  <c r="M89" i="5"/>
  <c r="G89" i="5"/>
  <c r="I92" i="5" l="1"/>
  <c r="I104" i="5"/>
  <c r="I89" i="5"/>
  <c r="I91" i="5"/>
  <c r="H83" i="5" l="1"/>
  <c r="K83" i="5"/>
  <c r="K18" i="5" s="1"/>
  <c r="L83" i="5"/>
  <c r="L18" i="5" s="1"/>
  <c r="M105" i="5"/>
  <c r="I122" i="5" l="1"/>
  <c r="I120" i="5"/>
  <c r="I118" i="5"/>
  <c r="I116" i="5"/>
  <c r="I114" i="5"/>
  <c r="I112" i="5"/>
  <c r="I110" i="5"/>
  <c r="I108" i="5"/>
  <c r="I125" i="5"/>
  <c r="I123" i="5"/>
  <c r="I121" i="5"/>
  <c r="I119" i="5"/>
  <c r="I117" i="5"/>
  <c r="I115" i="5"/>
  <c r="I113" i="5"/>
  <c r="I111" i="5"/>
  <c r="I109" i="5"/>
  <c r="I107" i="5"/>
  <c r="I124" i="5"/>
  <c r="M126" i="5"/>
  <c r="M125" i="5"/>
  <c r="M122" i="5"/>
  <c r="M121" i="5"/>
  <c r="M120" i="5"/>
  <c r="M119" i="5"/>
  <c r="M118" i="5"/>
  <c r="M117" i="5"/>
  <c r="M115" i="5"/>
  <c r="M113" i="5"/>
  <c r="M112" i="5"/>
  <c r="M111" i="5"/>
  <c r="M107" i="5"/>
  <c r="J107" i="5"/>
  <c r="M94" i="5"/>
  <c r="M88" i="5"/>
  <c r="M86" i="5"/>
  <c r="M84" i="5"/>
  <c r="J84" i="5"/>
  <c r="J81" i="5"/>
  <c r="J80" i="5"/>
  <c r="G80" i="5"/>
  <c r="J79" i="5"/>
  <c r="M78" i="5"/>
  <c r="J78" i="5"/>
  <c r="G78" i="5"/>
  <c r="J77" i="5"/>
  <c r="G77" i="5"/>
  <c r="J76" i="5"/>
  <c r="G76" i="5"/>
  <c r="J75" i="5"/>
  <c r="G75" i="5"/>
  <c r="M74" i="5"/>
  <c r="J74" i="5"/>
  <c r="G74" i="5"/>
  <c r="M73" i="5"/>
  <c r="J73" i="5"/>
  <c r="G73" i="5"/>
  <c r="J72" i="5"/>
  <c r="G72" i="5"/>
  <c r="M71" i="5"/>
  <c r="J71" i="5"/>
  <c r="G71" i="5"/>
  <c r="M70" i="5"/>
  <c r="J70" i="5"/>
  <c r="G70" i="5"/>
  <c r="G67" i="5"/>
  <c r="M64" i="5"/>
  <c r="M63" i="5"/>
  <c r="M62" i="5"/>
  <c r="G62" i="5"/>
  <c r="M61" i="5"/>
  <c r="G61" i="5"/>
  <c r="G60" i="5"/>
  <c r="M59" i="5"/>
  <c r="G59" i="5"/>
  <c r="M58" i="5"/>
  <c r="G58" i="5"/>
  <c r="M57" i="5"/>
  <c r="G57" i="5"/>
  <c r="G56" i="5"/>
  <c r="M55" i="5"/>
  <c r="G55" i="5"/>
  <c r="M54" i="5"/>
  <c r="G54" i="5"/>
  <c r="M53" i="5"/>
  <c r="M52" i="5"/>
  <c r="M51" i="5"/>
  <c r="M50" i="5"/>
  <c r="G50" i="5"/>
  <c r="M49" i="5"/>
  <c r="M47" i="5"/>
  <c r="G47" i="5"/>
  <c r="M46" i="5"/>
  <c r="G46" i="5"/>
  <c r="M45" i="5"/>
  <c r="G45" i="5"/>
  <c r="G44" i="5"/>
  <c r="M43" i="5"/>
  <c r="G43" i="5"/>
  <c r="M42" i="5"/>
  <c r="G42" i="5"/>
  <c r="M41" i="5"/>
  <c r="G41" i="5"/>
  <c r="G40" i="5"/>
  <c r="G39" i="5"/>
  <c r="M37" i="5"/>
  <c r="M36" i="5"/>
  <c r="G36" i="5"/>
  <c r="M35" i="5"/>
  <c r="G35" i="5"/>
  <c r="M34" i="5"/>
  <c r="G34" i="5"/>
  <c r="M33" i="5"/>
  <c r="G33" i="5"/>
  <c r="M32" i="5"/>
  <c r="G32" i="5"/>
  <c r="G31" i="5"/>
  <c r="M30" i="5"/>
  <c r="G30" i="5"/>
  <c r="M29" i="5"/>
  <c r="G29" i="5"/>
  <c r="G28" i="5"/>
  <c r="G27" i="5"/>
  <c r="G26" i="5"/>
  <c r="M25" i="5"/>
  <c r="G25" i="5"/>
  <c r="M24" i="5"/>
  <c r="G24" i="5"/>
  <c r="M23" i="5"/>
  <c r="G23" i="5"/>
  <c r="M22" i="5"/>
  <c r="G22" i="5"/>
  <c r="M21" i="5"/>
  <c r="G21" i="5"/>
  <c r="M20" i="5"/>
  <c r="G20" i="5"/>
  <c r="J69" i="5" l="1"/>
  <c r="M106" i="5"/>
  <c r="I84" i="5"/>
  <c r="I87" i="5"/>
  <c r="I88" i="5"/>
  <c r="I93" i="5"/>
  <c r="I94" i="5"/>
  <c r="I96" i="5"/>
  <c r="I98" i="5"/>
  <c r="I100" i="5"/>
  <c r="I102" i="5"/>
  <c r="I126" i="5"/>
  <c r="I106" i="5" s="1"/>
  <c r="M19" i="5"/>
  <c r="M69" i="5"/>
  <c r="I85" i="5"/>
  <c r="I86" i="5"/>
  <c r="I90" i="5"/>
  <c r="I95" i="5"/>
  <c r="I97" i="5"/>
  <c r="I99" i="5"/>
  <c r="I101" i="5"/>
  <c r="I103" i="5"/>
  <c r="J106" i="5"/>
  <c r="G19" i="5"/>
  <c r="M83" i="5"/>
  <c r="G83" i="5"/>
  <c r="J83" i="5"/>
  <c r="I83" i="5" l="1"/>
  <c r="M18" i="5" l="1"/>
  <c r="H18" i="5"/>
  <c r="I18" i="5"/>
  <c r="G69" i="5" l="1"/>
  <c r="J18" i="5" l="1"/>
  <c r="G18" i="5"/>
</calcChain>
</file>

<file path=xl/sharedStrings.xml><?xml version="1.0" encoding="utf-8"?>
<sst xmlns="http://schemas.openxmlformats.org/spreadsheetml/2006/main" count="451" uniqueCount="157">
  <si>
    <t>№ п/п</t>
  </si>
  <si>
    <t>Адрес
МКД</t>
  </si>
  <si>
    <t>Документ,
подтверждающий
признание МКД
аварийным</t>
  </si>
  <si>
    <t>Номер</t>
  </si>
  <si>
    <t>Дата</t>
  </si>
  <si>
    <t>Планируемая дата  окончания
переселения</t>
  </si>
  <si>
    <t>Планируемая дата сноса МКД</t>
  </si>
  <si>
    <t>Число жителей всего</t>
  </si>
  <si>
    <t>чел.</t>
  </si>
  <si>
    <t>Число жителей планируемых
 к переселению</t>
  </si>
  <si>
    <t>Общая площадь жилых
помещений МКД</t>
  </si>
  <si>
    <t>кв.м</t>
  </si>
  <si>
    <t>Количество расселяемых жилых
помещений</t>
  </si>
  <si>
    <t>Всего</t>
  </si>
  <si>
    <t>ед.</t>
  </si>
  <si>
    <t>в том числе</t>
  </si>
  <si>
    <t>частная
собственность</t>
  </si>
  <si>
    <t>муниципальная
собственность</t>
  </si>
  <si>
    <t>Расселяемая площадь жилых
помещений</t>
  </si>
  <si>
    <t>Всего:</t>
  </si>
  <si>
    <t>руб.</t>
  </si>
  <si>
    <t>за счет средств
Фонда</t>
  </si>
  <si>
    <t>за счет средств
бюджета субъекта
Российской
Федерации</t>
  </si>
  <si>
    <t>за счет средств
местного бюджета</t>
  </si>
  <si>
    <t>X</t>
  </si>
  <si>
    <t>83</t>
  </si>
  <si>
    <t>76</t>
  </si>
  <si>
    <t>47</t>
  </si>
  <si>
    <t>45</t>
  </si>
  <si>
    <t>36</t>
  </si>
  <si>
    <t>48</t>
  </si>
  <si>
    <t>54</t>
  </si>
  <si>
    <t>84</t>
  </si>
  <si>
    <t>40</t>
  </si>
  <si>
    <t>81</t>
  </si>
  <si>
    <t>п Седъю ул Чернореченская д.7</t>
  </si>
  <si>
    <t>пгт Боровой ул Новая д.16</t>
  </si>
  <si>
    <t>пгт Боровой ул Новая д.17</t>
  </si>
  <si>
    <t>пгт Боровой ул Новая д.21</t>
  </si>
  <si>
    <t>пгт Боровой ул Новая д.23</t>
  </si>
  <si>
    <t>пгт Боровой ул Новая д.25</t>
  </si>
  <si>
    <t>пгт Боровой ул Советская д.7</t>
  </si>
  <si>
    <t>пгт Боровой ул Спортивная д.2</t>
  </si>
  <si>
    <t>пгт Боровой ул Станционная д.3</t>
  </si>
  <si>
    <t>пгт Боровой ул Станционная д.5</t>
  </si>
  <si>
    <t>пгт Водный ул Ленина д.12</t>
  </si>
  <si>
    <t>пгт Водный ул Ленина д.14</t>
  </si>
  <si>
    <t>пгт Водный ул Ленина д.4</t>
  </si>
  <si>
    <t>пгт Шудаяг ул Совхозная д.30</t>
  </si>
  <si>
    <t>пгт Боровой ул Станционная д.7</t>
  </si>
  <si>
    <t>пгт Боровой ул Юбилейная д.1</t>
  </si>
  <si>
    <t>пгт Боровой ул Юбилейная д.3</t>
  </si>
  <si>
    <t>пгт Водный ул Ленина д.10</t>
  </si>
  <si>
    <t>пгт Боровой ул Новая д.13</t>
  </si>
  <si>
    <t>пгт Боровой ул Зеленая д.2</t>
  </si>
  <si>
    <t>пгт Боровой ул Зеленая д.5</t>
  </si>
  <si>
    <t>пгт Боровой ул Лесная д.7</t>
  </si>
  <si>
    <t>пгт Боровой ул Новая д.7</t>
  </si>
  <si>
    <t>пгт Боровой ул Новая д.9</t>
  </si>
  <si>
    <t>пгт Боровой ул Новая д.10</t>
  </si>
  <si>
    <t>пгт Боровой ул. Новая д.11</t>
  </si>
  <si>
    <t>пгт Боровой ул Школьная д. 9</t>
  </si>
  <si>
    <t>п Кэмдин д.21</t>
  </si>
  <si>
    <t>п Кэмдин д.27</t>
  </si>
  <si>
    <t>п Кэмдин д.28</t>
  </si>
  <si>
    <t>п Кэмдин д.37</t>
  </si>
  <si>
    <t>п Кэмдин д.42</t>
  </si>
  <si>
    <t>п Кэмдин д.65</t>
  </si>
  <si>
    <t>пгт Водный ул Ухтинская д.9</t>
  </si>
  <si>
    <t>пгт Боровой ул Школьная д.2</t>
  </si>
  <si>
    <t>пгт Боровой ул Школьная д.4</t>
  </si>
  <si>
    <t>пгт Боровой ул Зеленая д.3</t>
  </si>
  <si>
    <t>пгт Боровой ул Новая д.5</t>
  </si>
  <si>
    <t>Перечень аварийных многоквартирных домов, признанных аварийными до 1 января 2012 года аварийными и подлежащие сносу или реконструкции в связи с физическим износом в процессе эксплуатации</t>
  </si>
  <si>
    <t>92</t>
  </si>
  <si>
    <t>119-04/10 МВК</t>
  </si>
  <si>
    <t>Х</t>
  </si>
  <si>
    <t>21</t>
  </si>
  <si>
    <t xml:space="preserve"> 25.12.2008</t>
  </si>
  <si>
    <t>22</t>
  </si>
  <si>
    <t>23</t>
  </si>
  <si>
    <t>72</t>
  </si>
  <si>
    <t>24</t>
  </si>
  <si>
    <t>25</t>
  </si>
  <si>
    <t>пгт Ярега ул Привокзальная д. 2</t>
  </si>
  <si>
    <t>80</t>
  </si>
  <si>
    <t>пгт Ярега ул Привокзальная д. 3</t>
  </si>
  <si>
    <t>25.12.2008</t>
  </si>
  <si>
    <t>пгт Ярега ул Привокзальная д. 5</t>
  </si>
  <si>
    <t>пгт Ярега ул Октябрьская д. 39</t>
  </si>
  <si>
    <t>пгт Ярега ул Октябрьская д. 65</t>
  </si>
  <si>
    <t>пгт Ярега, переезд 1538, д. 4</t>
  </si>
  <si>
    <t>33</t>
  </si>
  <si>
    <t>пст Нижний Доманик ул Советская д.2</t>
  </si>
  <si>
    <t>56</t>
  </si>
  <si>
    <t>35</t>
  </si>
  <si>
    <t>39</t>
  </si>
  <si>
    <t>37</t>
  </si>
  <si>
    <t>34</t>
  </si>
  <si>
    <t>пгт Боровой ул Новая д.15</t>
  </si>
  <si>
    <t>44</t>
  </si>
  <si>
    <t>38</t>
  </si>
  <si>
    <t>49</t>
  </si>
  <si>
    <t>г. Ухта, ул. Кирпичная, д. 14</t>
  </si>
  <si>
    <t>г. Ухта, ул. Губкина, д. 16</t>
  </si>
  <si>
    <t>пгт Боровой ул Школьная д. 23</t>
  </si>
  <si>
    <t>г. Ухта, ул. Оплеснина, д. 8</t>
  </si>
  <si>
    <t>г. Ухта, ул. Губкина, д. 10</t>
  </si>
  <si>
    <t>г. Ухта, ул. Губкина, д. 18</t>
  </si>
  <si>
    <t>г. Ухта, ул. Губкина, д. 22</t>
  </si>
  <si>
    <t>г. Ухта, ул. Первомайская, д. 19</t>
  </si>
  <si>
    <t>г. Ухта, ул. Первомайская, д. 30</t>
  </si>
  <si>
    <t>53</t>
  </si>
  <si>
    <t>55</t>
  </si>
  <si>
    <t>78</t>
  </si>
  <si>
    <t>г. Ухта, ул. Первомайская, д. 21</t>
  </si>
  <si>
    <t>г. Ухта, ул. Первомайская, д. 28</t>
  </si>
  <si>
    <t>г. Ухта, ул. Первомайская, д. 32</t>
  </si>
  <si>
    <t>г. Ухта, ул. Севастопольская, д. 3</t>
  </si>
  <si>
    <t>пгт Боровой ул Школьная д. 22</t>
  </si>
  <si>
    <t>77</t>
  </si>
  <si>
    <t>г. Ухта, ул. Кремса, д. 13</t>
  </si>
  <si>
    <t>г. Ухта, ул. Оплеснина, д. 9</t>
  </si>
  <si>
    <t>г. Ухта, ул. Первомайская, д. 33а</t>
  </si>
  <si>
    <t>г. Ухта, ул. Губкина, д. 8</t>
  </si>
  <si>
    <t>г. Ухта, ул. Первомайская, д. 25</t>
  </si>
  <si>
    <t>г. Ухта, ул. Семяшкина, д. 8</t>
  </si>
  <si>
    <t>31.12.2014</t>
  </si>
  <si>
    <t>31.12.2015</t>
  </si>
  <si>
    <t>30.08.2017</t>
  </si>
  <si>
    <t>к постановлению</t>
  </si>
  <si>
    <t>администрации МОГО "Ухта"</t>
  </si>
  <si>
    <t>к муниципальной программе</t>
  </si>
  <si>
    <t>"Переселение граждан, проживающих на территории МОГО "Ухта",</t>
  </si>
  <si>
    <t>Приложение 1</t>
  </si>
  <si>
    <t>Дополнительные  источники финансирования</t>
  </si>
  <si>
    <t>Внебюджетные   источники финансирования</t>
  </si>
  <si>
    <t>Стоимость переселения граждан</t>
  </si>
  <si>
    <t>в том числе:</t>
  </si>
  <si>
    <t>31.12.2017</t>
  </si>
  <si>
    <t xml:space="preserve"> из аварийного  жилищного фонда на 2013 - 2017 годы."</t>
  </si>
  <si>
    <t>пгт. Водный, ул. Ленина, д. 10</t>
  </si>
  <si>
    <t>пгт. Боровой, ул. Советская д.28</t>
  </si>
  <si>
    <t>пгт. Боровой, ул. Зеленая д. 1</t>
  </si>
  <si>
    <t>пгт. Боровой, ул. Юбилейная, д. 1</t>
  </si>
  <si>
    <t>г.Ухта, ул. Оплеснина, д. 8</t>
  </si>
  <si>
    <t>г. Ухта, ул. Губкина, д. 12</t>
  </si>
  <si>
    <t>г. Ухта, ул. Кремса, д. 11а</t>
  </si>
  <si>
    <t>г. Ухта, ул. Первомайская, д.28</t>
  </si>
  <si>
    <t>31.12.2016</t>
  </si>
  <si>
    <t>Площадь для расчета ст-ти</t>
  </si>
  <si>
    <t>Итого по МО ГО "Ухта"</t>
  </si>
  <si>
    <t>Итого по этапу 2013-2014 годов (I этап) с финансовой поддержкой Фонда:</t>
  </si>
  <si>
    <t>Итого по этапу 2014-2015 годов (II этап) с финансовой поддержкой Фонда:</t>
  </si>
  <si>
    <t>Итого по этапу 2015-2016 годов (III этап) с финансовой поддержкой Фонда:</t>
  </si>
  <si>
    <t>Итого по этапу 2016 года (IV этап) c финансовой поддержкой Фонда:</t>
  </si>
  <si>
    <t>от  07 августа 2017 г. № 2829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</si>
</sst>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"/>
    <numFmt numFmtId="166" formatCode="_-* #,##0_р_._-;\-* #,##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47">
    <xf numFmtId="0" fontId="0" fillId="0" borderId="0" xfId="0"/>
    <xf numFmtId="0" fontId="6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/>
    <xf numFmtId="165" fontId="6" fillId="0" borderId="0" xfId="0" applyNumberFormat="1" applyFont="1" applyFill="1"/>
    <xf numFmtId="0" fontId="6" fillId="0" borderId="0" xfId="0" applyNumberFormat="1" applyFont="1" applyFill="1" applyAlignment="1">
      <alignment horizontal="center" vertical="center"/>
    </xf>
    <xf numFmtId="43" fontId="6" fillId="0" borderId="0" xfId="3" applyFont="1" applyFill="1"/>
    <xf numFmtId="0" fontId="7" fillId="0" borderId="0" xfId="0" applyFont="1" applyFill="1"/>
    <xf numFmtId="2" fontId="3" fillId="0" borderId="0" xfId="0" applyNumberFormat="1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" fontId="3" fillId="2" borderId="1" xfId="3" quotePrefix="1" applyNumberFormat="1" applyFont="1" applyFill="1" applyBorder="1" applyAlignment="1">
      <alignment horizontal="center" vertical="center" wrapText="1"/>
    </xf>
    <xf numFmtId="1" fontId="3" fillId="2" borderId="1" xfId="3" applyNumberFormat="1" applyFont="1" applyFill="1" applyBorder="1" applyAlignment="1">
      <alignment horizontal="center" vertical="center" wrapText="1"/>
    </xf>
    <xf numFmtId="2" fontId="3" fillId="2" borderId="1" xfId="3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1" fontId="3" fillId="2" borderId="0" xfId="3" applyNumberFormat="1" applyFont="1" applyFill="1" applyAlignment="1">
      <alignment vertical="center" wrapText="1"/>
    </xf>
    <xf numFmtId="2" fontId="3" fillId="2" borderId="0" xfId="3" applyNumberFormat="1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43" fontId="3" fillId="2" borderId="0" xfId="3" applyFont="1" applyFill="1" applyAlignment="1">
      <alignment horizontal="center" vertical="center" wrapText="1"/>
    </xf>
    <xf numFmtId="43" fontId="3" fillId="2" borderId="0" xfId="3" applyFont="1" applyFill="1" applyBorder="1" applyAlignment="1">
      <alignment horizontal="center" vertical="center" wrapText="1"/>
    </xf>
    <xf numFmtId="4" fontId="3" fillId="2" borderId="0" xfId="0" applyNumberFormat="1" applyFont="1" applyFill="1" applyBorder="1" applyAlignment="1">
      <alignment horizontal="center" vertical="center" wrapText="1"/>
    </xf>
    <xf numFmtId="43" fontId="3" fillId="2" borderId="1" xfId="3" applyFont="1" applyFill="1" applyBorder="1" applyAlignment="1">
      <alignment horizontal="center" vertical="center" textRotation="90" wrapText="1"/>
    </xf>
    <xf numFmtId="4" fontId="3" fillId="2" borderId="1" xfId="0" applyNumberFormat="1" applyFont="1" applyFill="1" applyBorder="1" applyAlignment="1">
      <alignment horizontal="center" vertical="center" textRotation="90" wrapText="1"/>
    </xf>
    <xf numFmtId="1" fontId="3" fillId="2" borderId="1" xfId="3" applyNumberFormat="1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1" xfId="3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3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6" fontId="5" fillId="2" borderId="1" xfId="3" applyNumberFormat="1" applyFont="1" applyFill="1" applyBorder="1" applyAlignment="1">
      <alignment horizontal="center" vertical="center" wrapText="1"/>
    </xf>
    <xf numFmtId="43" fontId="5" fillId="2" borderId="1" xfId="3" applyFont="1" applyFill="1" applyBorder="1" applyAlignment="1">
      <alignment horizontal="center" vertical="center" wrapText="1"/>
    </xf>
    <xf numFmtId="4" fontId="5" fillId="2" borderId="1" xfId="3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" fontId="5" fillId="2" borderId="1" xfId="3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4" fontId="3" fillId="2" borderId="1" xfId="0" quotePrefix="1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2" xfId="3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4" fontId="6" fillId="2" borderId="1" xfId="0" quotePrefix="1" applyNumberFormat="1" applyFont="1" applyFill="1" applyBorder="1" applyAlignment="1">
      <alignment horizontal="center" vertical="center" wrapText="1"/>
    </xf>
    <xf numFmtId="1" fontId="6" fillId="2" borderId="1" xfId="3" quotePrefix="1" applyNumberFormat="1" applyFont="1" applyFill="1" applyBorder="1" applyAlignment="1">
      <alignment horizontal="center" vertical="center" wrapText="1"/>
    </xf>
    <xf numFmtId="2" fontId="6" fillId="2" borderId="1" xfId="3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9" fontId="3" fillId="2" borderId="1" xfId="2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left" vertical="center"/>
    </xf>
    <xf numFmtId="43" fontId="5" fillId="2" borderId="1" xfId="3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3" fontId="5" fillId="2" borderId="1" xfId="3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 vertical="center" wrapText="1"/>
    </xf>
    <xf numFmtId="1" fontId="3" fillId="2" borderId="0" xfId="3" applyNumberFormat="1" applyFont="1" applyFill="1" applyBorder="1" applyAlignment="1">
      <alignment vertical="center"/>
    </xf>
    <xf numFmtId="2" fontId="3" fillId="2" borderId="0" xfId="3" applyNumberFormat="1" applyFont="1" applyFill="1" applyBorder="1" applyAlignment="1">
      <alignment horizontal="center" vertical="center"/>
    </xf>
    <xf numFmtId="3" fontId="3" fillId="2" borderId="0" xfId="0" applyNumberFormat="1" applyFont="1" applyFill="1" applyBorder="1" applyAlignment="1">
      <alignment horizontal="center" vertical="center"/>
    </xf>
    <xf numFmtId="43" fontId="3" fillId="2" borderId="0" xfId="3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1" fontId="3" fillId="2" borderId="0" xfId="3" applyNumberFormat="1" applyFont="1" applyFill="1" applyBorder="1" applyAlignment="1">
      <alignment vertical="center" wrapText="1"/>
    </xf>
    <xf numFmtId="2" fontId="3" fillId="2" borderId="0" xfId="3" applyNumberFormat="1" applyFont="1" applyFill="1" applyBorder="1" applyAlignment="1">
      <alignment horizontal="center" vertical="center" wrapText="1"/>
    </xf>
    <xf numFmtId="3" fontId="3" fillId="2" borderId="0" xfId="0" applyNumberFormat="1" applyFont="1" applyFill="1" applyBorder="1" applyAlignment="1">
      <alignment horizontal="center" vertical="center" wrapText="1"/>
    </xf>
    <xf numFmtId="164" fontId="3" fillId="0" borderId="1" xfId="3" applyNumberFormat="1" applyFont="1" applyFill="1" applyBorder="1" applyAlignment="1">
      <alignment horizontal="center" vertical="center" wrapText="1"/>
    </xf>
    <xf numFmtId="164" fontId="6" fillId="0" borderId="1" xfId="3" applyNumberFormat="1" applyFont="1" applyFill="1" applyBorder="1" applyAlignment="1">
      <alignment horizontal="center" vertical="center" wrapText="1"/>
    </xf>
    <xf numFmtId="164" fontId="3" fillId="0" borderId="1" xfId="3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43" fontId="5" fillId="2" borderId="1" xfId="3" applyNumberFormat="1" applyFont="1" applyFill="1" applyBorder="1" applyAlignment="1">
      <alignment horizontal="center" vertical="center" wrapText="1"/>
    </xf>
    <xf numFmtId="43" fontId="3" fillId="2" borderId="2" xfId="3" applyNumberFormat="1" applyFont="1" applyFill="1" applyBorder="1" applyAlignment="1">
      <alignment horizontal="center" vertical="center" wrapText="1"/>
    </xf>
    <xf numFmtId="43" fontId="3" fillId="0" borderId="1" xfId="3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3" fontId="3" fillId="2" borderId="1" xfId="3" applyNumberFormat="1" applyFont="1" applyFill="1" applyBorder="1" applyAlignment="1">
      <alignment vertical="center" wrapText="1"/>
    </xf>
    <xf numFmtId="43" fontId="3" fillId="2" borderId="1" xfId="3" applyFont="1" applyFill="1" applyBorder="1" applyAlignment="1">
      <alignment vertical="center" wrapText="1"/>
    </xf>
    <xf numFmtId="43" fontId="6" fillId="2" borderId="1" xfId="3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43" fontId="6" fillId="0" borderId="0" xfId="0" applyNumberFormat="1" applyFont="1" applyFill="1"/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3" applyNumberFormat="1" applyFont="1" applyFill="1" applyBorder="1" applyAlignment="1">
      <alignment horizontal="center" vertical="center" wrapText="1"/>
    </xf>
    <xf numFmtId="43" fontId="3" fillId="2" borderId="1" xfId="3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2" fontId="3" fillId="2" borderId="1" xfId="3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164" fontId="3" fillId="2" borderId="1" xfId="3" applyNumberFormat="1" applyFont="1" applyFill="1" applyBorder="1" applyAlignment="1">
      <alignment horizontal="center" vertical="center" wrapText="1"/>
    </xf>
    <xf numFmtId="43" fontId="6" fillId="2" borderId="0" xfId="0" applyNumberFormat="1" applyFont="1" applyFill="1"/>
    <xf numFmtId="4" fontId="3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/>
    <xf numFmtId="0" fontId="6" fillId="2" borderId="0" xfId="0" applyFont="1" applyFill="1" applyAlignment="1">
      <alignment vertical="center"/>
    </xf>
    <xf numFmtId="43" fontId="5" fillId="2" borderId="0" xfId="3" applyNumberFormat="1" applyFont="1" applyFill="1" applyBorder="1" applyAlignment="1">
      <alignment horizontal="center" vertical="center" wrapText="1"/>
    </xf>
    <xf numFmtId="43" fontId="5" fillId="2" borderId="1" xfId="3" applyNumberFormat="1" applyFont="1" applyFill="1" applyBorder="1" applyAlignment="1">
      <alignment vertical="center" wrapText="1"/>
    </xf>
    <xf numFmtId="43" fontId="5" fillId="2" borderId="1" xfId="3" applyNumberFormat="1" applyFont="1" applyFill="1" applyBorder="1" applyAlignment="1">
      <alignment horizontal="right" vertical="center" wrapText="1"/>
    </xf>
    <xf numFmtId="2" fontId="3" fillId="2" borderId="1" xfId="3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2" fontId="3" fillId="2" borderId="1" xfId="3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6" fillId="2" borderId="0" xfId="0" applyNumberFormat="1" applyFont="1" applyFill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textRotation="90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66" fontId="7" fillId="2" borderId="1" xfId="3" applyNumberFormat="1" applyFont="1" applyFill="1" applyBorder="1" applyAlignment="1">
      <alignment horizontal="center" vertical="center" wrapText="1"/>
    </xf>
    <xf numFmtId="1" fontId="7" fillId="2" borderId="1" xfId="3" applyNumberFormat="1" applyFont="1" applyFill="1" applyBorder="1" applyAlignment="1">
      <alignment horizontal="center" vertical="center" wrapText="1"/>
    </xf>
    <xf numFmtId="3" fontId="7" fillId="2" borderId="1" xfId="3" applyNumberFormat="1" applyFont="1" applyFill="1" applyBorder="1" applyAlignment="1">
      <alignment horizontal="center" vertical="center" wrapText="1"/>
    </xf>
    <xf numFmtId="3" fontId="6" fillId="2" borderId="0" xfId="0" applyNumberFormat="1" applyFont="1" applyFill="1" applyBorder="1" applyAlignment="1">
      <alignment horizontal="center" vertical="center"/>
    </xf>
    <xf numFmtId="3" fontId="6" fillId="2" borderId="0" xfId="0" applyNumberFormat="1" applyFont="1" applyFill="1" applyBorder="1" applyAlignment="1">
      <alignment horizontal="center" vertical="center" wrapText="1"/>
    </xf>
    <xf numFmtId="43" fontId="3" fillId="2" borderId="1" xfId="3" applyFont="1" applyFill="1" applyBorder="1" applyAlignment="1">
      <alignment horizontal="center" vertical="center" wrapText="1"/>
    </xf>
    <xf numFmtId="2" fontId="3" fillId="2" borderId="1" xfId="3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43" fontId="3" fillId="2" borderId="1" xfId="3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textRotation="90" wrapText="1"/>
    </xf>
    <xf numFmtId="3" fontId="6" fillId="2" borderId="1" xfId="0" applyNumberFormat="1" applyFont="1" applyFill="1" applyBorder="1" applyAlignment="1">
      <alignment horizontal="center" vertical="center" wrapText="1"/>
    </xf>
    <xf numFmtId="43" fontId="3" fillId="2" borderId="1" xfId="3" applyFont="1" applyFill="1" applyBorder="1" applyAlignment="1">
      <alignment horizontal="center" vertical="center" textRotation="90" wrapText="1"/>
    </xf>
    <xf numFmtId="0" fontId="5" fillId="2" borderId="1" xfId="0" applyNumberFormat="1" applyFont="1" applyFill="1" applyBorder="1" applyAlignment="1">
      <alignment horizontal="left" vertical="center" wrapText="1"/>
    </xf>
    <xf numFmtId="1" fontId="3" fillId="2" borderId="1" xfId="3" applyNumberFormat="1" applyFont="1" applyFill="1" applyBorder="1" applyAlignment="1">
      <alignment vertical="center" textRotation="90" wrapText="1"/>
    </xf>
    <xf numFmtId="1" fontId="3" fillId="2" borderId="1" xfId="3" applyNumberFormat="1" applyFont="1" applyFill="1" applyBorder="1" applyAlignment="1">
      <alignment vertical="center" wrapText="1"/>
    </xf>
    <xf numFmtId="2" fontId="3" fillId="2" borderId="1" xfId="3" applyNumberFormat="1" applyFont="1" applyFill="1" applyBorder="1" applyAlignment="1">
      <alignment horizontal="center" vertical="center" textRotation="90" wrapText="1"/>
    </xf>
    <xf numFmtId="2" fontId="3" fillId="2" borderId="1" xfId="3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3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1" fontId="8" fillId="2" borderId="0" xfId="3" applyNumberFormat="1" applyFont="1" applyFill="1" applyAlignment="1">
      <alignment vertical="center" wrapText="1"/>
    </xf>
    <xf numFmtId="2" fontId="8" fillId="2" borderId="0" xfId="3" applyNumberFormat="1" applyFont="1" applyFill="1" applyAlignment="1">
      <alignment horizontal="center" vertical="center" wrapText="1"/>
    </xf>
    <xf numFmtId="3" fontId="9" fillId="2" borderId="0" xfId="0" applyNumberFormat="1" applyFont="1" applyFill="1" applyAlignment="1">
      <alignment horizontal="center" vertical="center" wrapText="1"/>
    </xf>
    <xf numFmtId="3" fontId="8" fillId="2" borderId="0" xfId="0" applyNumberFormat="1" applyFont="1" applyFill="1" applyAlignment="1">
      <alignment horizontal="center" vertical="center" wrapText="1"/>
    </xf>
    <xf numFmtId="43" fontId="8" fillId="2" borderId="0" xfId="3" applyFont="1" applyFill="1" applyAlignment="1">
      <alignment horizontal="center" vertical="center" wrapText="1"/>
    </xf>
    <xf numFmtId="4" fontId="8" fillId="2" borderId="0" xfId="0" applyNumberFormat="1" applyFont="1" applyFill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vertical="center" wrapText="1"/>
    </xf>
    <xf numFmtId="43" fontId="8" fillId="2" borderId="0" xfId="3" applyFont="1" applyFill="1" applyBorder="1" applyAlignment="1">
      <alignment horizontal="center" vertical="center" wrapText="1"/>
    </xf>
    <xf numFmtId="2" fontId="8" fillId="2" borderId="0" xfId="0" applyNumberFormat="1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right" vertical="center" wrapText="1"/>
    </xf>
    <xf numFmtId="4" fontId="8" fillId="2" borderId="0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Процентный" xfId="2" builtinId="5"/>
    <cellStyle name="Финансовый" xfId="3" builtin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33"/>
  <sheetViews>
    <sheetView tabSelected="1" workbookViewId="0">
      <selection activeCell="C13" sqref="C13:D14"/>
    </sheetView>
  </sheetViews>
  <sheetFormatPr defaultColWidth="9.140625" defaultRowHeight="12.75" x14ac:dyDescent="0.2"/>
  <cols>
    <col min="1" max="1" width="4.140625" style="15" customWidth="1"/>
    <col min="2" max="2" width="35" style="16" customWidth="1"/>
    <col min="3" max="3" width="6.7109375" style="15" customWidth="1"/>
    <col min="4" max="4" width="9.85546875" style="15" customWidth="1"/>
    <col min="5" max="5" width="11.5703125" style="15" customWidth="1"/>
    <col min="6" max="6" width="11.7109375" style="15" customWidth="1"/>
    <col min="7" max="7" width="11.140625" style="17" customWidth="1"/>
    <col min="8" max="8" width="9.5703125" style="17" customWidth="1"/>
    <col min="9" max="9" width="11.28515625" style="18" customWidth="1"/>
    <col min="10" max="10" width="8" style="103" customWidth="1"/>
    <col min="11" max="11" width="7.85546875" style="103" customWidth="1"/>
    <col min="12" max="12" width="9.28515625" style="103" customWidth="1"/>
    <col min="13" max="13" width="0.140625" style="19" hidden="1" customWidth="1"/>
    <col min="14" max="14" width="10.7109375" style="20" customWidth="1"/>
    <col min="15" max="15" width="11" style="20" customWidth="1"/>
    <col min="16" max="16" width="10.7109375" style="20" customWidth="1"/>
    <col min="17" max="17" width="17.42578125" style="20" customWidth="1"/>
    <col min="18" max="18" width="15.7109375" style="20" customWidth="1"/>
    <col min="19" max="19" width="16.42578125" style="20" customWidth="1"/>
    <col min="20" max="20" width="15.7109375" style="20" customWidth="1"/>
    <col min="21" max="21" width="16.85546875" style="20" customWidth="1"/>
    <col min="22" max="22" width="15.7109375" style="55" customWidth="1"/>
    <col min="23" max="23" width="7.85546875" style="3" customWidth="1"/>
    <col min="24" max="16384" width="9.140625" style="3"/>
  </cols>
  <sheetData>
    <row r="1" spans="1:22" ht="18.75" x14ac:dyDescent="0.2">
      <c r="A1" s="131"/>
      <c r="B1" s="132"/>
      <c r="C1" s="131"/>
      <c r="D1" s="131"/>
      <c r="E1" s="131"/>
      <c r="F1" s="131"/>
      <c r="G1" s="133"/>
      <c r="H1" s="133"/>
      <c r="I1" s="134"/>
      <c r="J1" s="135"/>
      <c r="K1" s="135"/>
      <c r="L1" s="135"/>
      <c r="M1" s="136"/>
      <c r="N1" s="137"/>
      <c r="O1" s="138" t="s">
        <v>134</v>
      </c>
      <c r="P1" s="138"/>
      <c r="Q1" s="138"/>
      <c r="R1" s="138"/>
      <c r="S1" s="138"/>
      <c r="T1" s="138"/>
      <c r="U1" s="138"/>
      <c r="V1" s="138"/>
    </row>
    <row r="2" spans="1:22" ht="18.75" x14ac:dyDescent="0.2">
      <c r="A2" s="131"/>
      <c r="B2" s="132"/>
      <c r="C2" s="131"/>
      <c r="D2" s="131"/>
      <c r="E2" s="131"/>
      <c r="F2" s="131"/>
      <c r="G2" s="133"/>
      <c r="H2" s="133"/>
      <c r="I2" s="134"/>
      <c r="J2" s="135"/>
      <c r="K2" s="135"/>
      <c r="L2" s="135"/>
      <c r="M2" s="136"/>
      <c r="N2" s="138" t="s">
        <v>130</v>
      </c>
      <c r="O2" s="138"/>
      <c r="P2" s="138"/>
      <c r="Q2" s="138"/>
      <c r="R2" s="138"/>
      <c r="S2" s="138"/>
      <c r="T2" s="138"/>
      <c r="U2" s="138"/>
      <c r="V2" s="138"/>
    </row>
    <row r="3" spans="1:22" ht="18.75" x14ac:dyDescent="0.2">
      <c r="A3" s="131"/>
      <c r="B3" s="132"/>
      <c r="C3" s="131"/>
      <c r="D3" s="131"/>
      <c r="E3" s="131"/>
      <c r="F3" s="131"/>
      <c r="G3" s="133"/>
      <c r="H3" s="133"/>
      <c r="I3" s="134"/>
      <c r="J3" s="135"/>
      <c r="K3" s="135"/>
      <c r="L3" s="135"/>
      <c r="M3" s="136"/>
      <c r="N3" s="137"/>
      <c r="O3" s="137"/>
      <c r="P3" s="137"/>
      <c r="Q3" s="138" t="s">
        <v>131</v>
      </c>
      <c r="R3" s="138"/>
      <c r="S3" s="138"/>
      <c r="T3" s="138"/>
      <c r="U3" s="138"/>
      <c r="V3" s="138"/>
    </row>
    <row r="4" spans="1:22" ht="18.75" x14ac:dyDescent="0.2">
      <c r="A4" s="131"/>
      <c r="B4" s="139"/>
      <c r="C4" s="140"/>
      <c r="D4" s="140"/>
      <c r="E4" s="140"/>
      <c r="F4" s="140"/>
      <c r="G4" s="140"/>
      <c r="H4" s="140"/>
      <c r="I4" s="140"/>
      <c r="J4" s="140"/>
      <c r="K4" s="140"/>
      <c r="L4" s="135"/>
      <c r="M4" s="136"/>
      <c r="N4" s="137"/>
      <c r="O4" s="137"/>
      <c r="P4" s="137"/>
      <c r="Q4" s="138" t="s">
        <v>156</v>
      </c>
      <c r="R4" s="138"/>
      <c r="S4" s="138"/>
      <c r="T4" s="138"/>
      <c r="U4" s="138"/>
      <c r="V4" s="138"/>
    </row>
    <row r="5" spans="1:22" ht="18.75" x14ac:dyDescent="0.2">
      <c r="A5" s="131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35"/>
      <c r="M5" s="136"/>
      <c r="N5" s="137"/>
      <c r="O5" s="137"/>
      <c r="P5" s="137"/>
      <c r="Q5" s="138"/>
      <c r="R5" s="138"/>
      <c r="S5" s="138"/>
      <c r="T5" s="138"/>
      <c r="U5" s="138"/>
      <c r="V5" s="138"/>
    </row>
    <row r="6" spans="1:22" ht="18.75" x14ac:dyDescent="0.2">
      <c r="A6" s="131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35"/>
      <c r="M6" s="136"/>
      <c r="N6" s="141"/>
      <c r="O6" s="142" t="s">
        <v>134</v>
      </c>
      <c r="P6" s="142"/>
      <c r="Q6" s="142"/>
      <c r="R6" s="142"/>
      <c r="S6" s="142"/>
      <c r="T6" s="142"/>
      <c r="U6" s="142"/>
      <c r="V6" s="142"/>
    </row>
    <row r="7" spans="1:22" ht="18.75" x14ac:dyDescent="0.2">
      <c r="A7" s="131"/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35"/>
      <c r="M7" s="136"/>
      <c r="N7" s="141"/>
      <c r="O7" s="142" t="s">
        <v>132</v>
      </c>
      <c r="P7" s="142"/>
      <c r="Q7" s="142"/>
      <c r="R7" s="142"/>
      <c r="S7" s="142"/>
      <c r="T7" s="142"/>
      <c r="U7" s="142"/>
      <c r="V7" s="142"/>
    </row>
    <row r="8" spans="1:22" ht="18.75" x14ac:dyDescent="0.2">
      <c r="A8" s="131"/>
      <c r="B8" s="132"/>
      <c r="C8" s="131"/>
      <c r="D8" s="131"/>
      <c r="E8" s="131"/>
      <c r="F8" s="131"/>
      <c r="G8" s="133"/>
      <c r="H8" s="133"/>
      <c r="I8" s="134"/>
      <c r="J8" s="135"/>
      <c r="K8" s="135"/>
      <c r="L8" s="135"/>
      <c r="M8" s="136"/>
      <c r="N8" s="141"/>
      <c r="O8" s="142" t="s">
        <v>133</v>
      </c>
      <c r="P8" s="142"/>
      <c r="Q8" s="142"/>
      <c r="R8" s="142"/>
      <c r="S8" s="142"/>
      <c r="T8" s="142"/>
      <c r="U8" s="142"/>
      <c r="V8" s="142"/>
    </row>
    <row r="9" spans="1:22" ht="18.75" x14ac:dyDescent="0.2">
      <c r="A9" s="131"/>
      <c r="B9" s="132"/>
      <c r="C9" s="131"/>
      <c r="D9" s="131"/>
      <c r="E9" s="131"/>
      <c r="F9" s="131"/>
      <c r="G9" s="133"/>
      <c r="H9" s="133"/>
      <c r="I9" s="134"/>
      <c r="J9" s="135"/>
      <c r="K9" s="135"/>
      <c r="L9" s="135"/>
      <c r="M9" s="136"/>
      <c r="N9" s="141"/>
      <c r="O9" s="141"/>
      <c r="P9" s="141"/>
      <c r="Q9" s="142" t="s">
        <v>140</v>
      </c>
      <c r="R9" s="143"/>
      <c r="S9" s="143"/>
      <c r="T9" s="143"/>
      <c r="U9" s="143"/>
      <c r="V9" s="143"/>
    </row>
    <row r="10" spans="1:22" ht="21.75" customHeight="1" x14ac:dyDescent="0.2">
      <c r="A10" s="131"/>
      <c r="B10" s="132"/>
      <c r="C10" s="131"/>
      <c r="D10" s="131"/>
      <c r="E10" s="131"/>
      <c r="F10" s="131"/>
      <c r="G10" s="133"/>
      <c r="H10" s="133"/>
      <c r="I10" s="134"/>
      <c r="J10" s="135"/>
      <c r="K10" s="135"/>
      <c r="L10" s="135"/>
      <c r="M10" s="136"/>
      <c r="N10" s="141"/>
      <c r="O10" s="142"/>
      <c r="P10" s="142"/>
      <c r="Q10" s="142"/>
      <c r="R10" s="142"/>
      <c r="S10" s="142"/>
      <c r="T10" s="142"/>
      <c r="U10" s="142"/>
      <c r="V10" s="142"/>
    </row>
    <row r="11" spans="1:22" ht="18.75" hidden="1" x14ac:dyDescent="0.2">
      <c r="A11" s="131"/>
      <c r="B11" s="132"/>
      <c r="C11" s="131"/>
      <c r="D11" s="131"/>
      <c r="E11" s="131"/>
      <c r="F11" s="131"/>
      <c r="G11" s="133"/>
      <c r="H11" s="133"/>
      <c r="I11" s="134"/>
      <c r="J11" s="135"/>
      <c r="K11" s="135"/>
      <c r="L11" s="135"/>
      <c r="M11" s="136"/>
      <c r="N11" s="141"/>
      <c r="O11" s="141"/>
      <c r="P11" s="141"/>
      <c r="Q11" s="141"/>
      <c r="R11" s="141"/>
      <c r="S11" s="141"/>
      <c r="T11" s="141"/>
      <c r="U11" s="141"/>
      <c r="V11" s="144"/>
    </row>
    <row r="12" spans="1:22" ht="19.5" customHeight="1" x14ac:dyDescent="0.2">
      <c r="A12" s="145" t="s">
        <v>73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</row>
    <row r="13" spans="1:22" s="1" customFormat="1" ht="49.5" customHeight="1" x14ac:dyDescent="0.2">
      <c r="A13" s="126" t="s">
        <v>0</v>
      </c>
      <c r="B13" s="126" t="s">
        <v>1</v>
      </c>
      <c r="C13" s="126" t="s">
        <v>2</v>
      </c>
      <c r="D13" s="126"/>
      <c r="E13" s="125" t="s">
        <v>5</v>
      </c>
      <c r="F13" s="125" t="s">
        <v>6</v>
      </c>
      <c r="G13" s="121" t="s">
        <v>7</v>
      </c>
      <c r="H13" s="121" t="s">
        <v>9</v>
      </c>
      <c r="I13" s="123" t="s">
        <v>10</v>
      </c>
      <c r="J13" s="118" t="s">
        <v>12</v>
      </c>
      <c r="K13" s="118"/>
      <c r="L13" s="118"/>
      <c r="M13" s="128" t="s">
        <v>150</v>
      </c>
      <c r="N13" s="116" t="s">
        <v>18</v>
      </c>
      <c r="O13" s="116"/>
      <c r="P13" s="116"/>
      <c r="Q13" s="127" t="s">
        <v>137</v>
      </c>
      <c r="R13" s="127"/>
      <c r="S13" s="127"/>
      <c r="T13" s="127"/>
      <c r="U13" s="127"/>
      <c r="V13" s="127"/>
    </row>
    <row r="14" spans="1:22" s="1" customFormat="1" ht="15.75" customHeight="1" x14ac:dyDescent="0.2">
      <c r="A14" s="126"/>
      <c r="B14" s="126"/>
      <c r="C14" s="126"/>
      <c r="D14" s="126"/>
      <c r="E14" s="126"/>
      <c r="F14" s="126"/>
      <c r="G14" s="122"/>
      <c r="H14" s="122"/>
      <c r="I14" s="124"/>
      <c r="J14" s="117" t="s">
        <v>13</v>
      </c>
      <c r="K14" s="118" t="s">
        <v>15</v>
      </c>
      <c r="L14" s="118"/>
      <c r="M14" s="129"/>
      <c r="N14" s="119" t="s">
        <v>13</v>
      </c>
      <c r="O14" s="116" t="s">
        <v>15</v>
      </c>
      <c r="P14" s="116"/>
      <c r="Q14" s="119" t="s">
        <v>19</v>
      </c>
      <c r="R14" s="127" t="s">
        <v>138</v>
      </c>
      <c r="S14" s="127"/>
      <c r="T14" s="127"/>
      <c r="U14" s="127"/>
      <c r="V14" s="127"/>
    </row>
    <row r="15" spans="1:22" s="1" customFormat="1" ht="111" customHeight="1" x14ac:dyDescent="0.2">
      <c r="A15" s="126"/>
      <c r="B15" s="126"/>
      <c r="C15" s="125" t="s">
        <v>3</v>
      </c>
      <c r="D15" s="125" t="s">
        <v>4</v>
      </c>
      <c r="E15" s="126"/>
      <c r="F15" s="126"/>
      <c r="G15" s="122"/>
      <c r="H15" s="122"/>
      <c r="I15" s="124"/>
      <c r="J15" s="118"/>
      <c r="K15" s="104" t="s">
        <v>16</v>
      </c>
      <c r="L15" s="104" t="s">
        <v>17</v>
      </c>
      <c r="M15" s="130"/>
      <c r="N15" s="116"/>
      <c r="O15" s="23" t="s">
        <v>16</v>
      </c>
      <c r="P15" s="23" t="s">
        <v>17</v>
      </c>
      <c r="Q15" s="116"/>
      <c r="R15" s="23" t="s">
        <v>21</v>
      </c>
      <c r="S15" s="23" t="s">
        <v>22</v>
      </c>
      <c r="T15" s="23" t="s">
        <v>23</v>
      </c>
      <c r="U15" s="23" t="s">
        <v>135</v>
      </c>
      <c r="V15" s="24" t="s">
        <v>136</v>
      </c>
    </row>
    <row r="16" spans="1:22" s="4" customFormat="1" ht="21.75" customHeight="1" x14ac:dyDescent="0.2">
      <c r="A16" s="126"/>
      <c r="B16" s="126"/>
      <c r="C16" s="126"/>
      <c r="D16" s="126"/>
      <c r="E16" s="126"/>
      <c r="F16" s="126"/>
      <c r="G16" s="25" t="s">
        <v>8</v>
      </c>
      <c r="H16" s="25" t="s">
        <v>8</v>
      </c>
      <c r="I16" s="14" t="s">
        <v>11</v>
      </c>
      <c r="J16" s="105" t="s">
        <v>14</v>
      </c>
      <c r="K16" s="105" t="s">
        <v>14</v>
      </c>
      <c r="L16" s="105" t="s">
        <v>14</v>
      </c>
      <c r="M16" s="26" t="s">
        <v>11</v>
      </c>
      <c r="N16" s="27" t="s">
        <v>11</v>
      </c>
      <c r="O16" s="27" t="s">
        <v>11</v>
      </c>
      <c r="P16" s="27" t="s">
        <v>11</v>
      </c>
      <c r="Q16" s="27" t="s">
        <v>20</v>
      </c>
      <c r="R16" s="27" t="s">
        <v>20</v>
      </c>
      <c r="S16" s="27" t="s">
        <v>20</v>
      </c>
      <c r="T16" s="27" t="s">
        <v>20</v>
      </c>
      <c r="U16" s="26" t="s">
        <v>20</v>
      </c>
      <c r="V16" s="26" t="s">
        <v>20</v>
      </c>
    </row>
    <row r="17" spans="1:23" s="5" customFormat="1" x14ac:dyDescent="0.25">
      <c r="A17" s="28">
        <v>1</v>
      </c>
      <c r="B17" s="28">
        <v>2</v>
      </c>
      <c r="C17" s="28">
        <v>3</v>
      </c>
      <c r="D17" s="28">
        <v>4</v>
      </c>
      <c r="E17" s="28">
        <v>5</v>
      </c>
      <c r="F17" s="28">
        <v>6</v>
      </c>
      <c r="G17" s="13">
        <v>7</v>
      </c>
      <c r="H17" s="13">
        <v>8</v>
      </c>
      <c r="I17" s="29">
        <v>9</v>
      </c>
      <c r="J17" s="106">
        <v>10</v>
      </c>
      <c r="K17" s="106">
        <v>11</v>
      </c>
      <c r="L17" s="106">
        <v>12</v>
      </c>
      <c r="M17" s="28"/>
      <c r="N17" s="29">
        <v>13</v>
      </c>
      <c r="O17" s="29">
        <v>14</v>
      </c>
      <c r="P17" s="29">
        <v>15</v>
      </c>
      <c r="Q17" s="29">
        <v>16</v>
      </c>
      <c r="R17" s="29">
        <v>17</v>
      </c>
      <c r="S17" s="29">
        <v>18</v>
      </c>
      <c r="T17" s="29">
        <v>19</v>
      </c>
      <c r="U17" s="29">
        <v>20</v>
      </c>
      <c r="V17" s="28">
        <v>21</v>
      </c>
    </row>
    <row r="18" spans="1:23" s="5" customFormat="1" ht="24.75" customHeight="1" x14ac:dyDescent="0.25">
      <c r="A18" s="120" t="s">
        <v>151</v>
      </c>
      <c r="B18" s="120"/>
      <c r="C18" s="30" t="s">
        <v>24</v>
      </c>
      <c r="D18" s="30" t="s">
        <v>24</v>
      </c>
      <c r="E18" s="30" t="s">
        <v>24</v>
      </c>
      <c r="F18" s="30" t="s">
        <v>24</v>
      </c>
      <c r="G18" s="31">
        <f t="shared" ref="G18:M18" si="0">G19+G69+G83+G106</f>
        <v>1213</v>
      </c>
      <c r="H18" s="31">
        <f t="shared" si="0"/>
        <v>1213</v>
      </c>
      <c r="I18" s="72">
        <f t="shared" si="0"/>
        <v>22956.750000000007</v>
      </c>
      <c r="J18" s="107">
        <f t="shared" si="0"/>
        <v>498</v>
      </c>
      <c r="K18" s="107">
        <f>K19+K69+K83+K106</f>
        <v>249</v>
      </c>
      <c r="L18" s="107">
        <f t="shared" si="0"/>
        <v>249</v>
      </c>
      <c r="M18" s="31">
        <f t="shared" si="0"/>
        <v>23958.180000000004</v>
      </c>
      <c r="N18" s="72">
        <v>21484.58</v>
      </c>
      <c r="O18" s="72">
        <v>10781.18</v>
      </c>
      <c r="P18" s="72">
        <v>10703.4</v>
      </c>
      <c r="Q18" s="32">
        <v>763272094.01999998</v>
      </c>
      <c r="R18" s="32">
        <v>353485472.66000003</v>
      </c>
      <c r="S18" s="32">
        <v>336700788.13</v>
      </c>
      <c r="T18" s="32">
        <v>73085833.230000004</v>
      </c>
      <c r="U18" s="72"/>
      <c r="V18" s="28"/>
    </row>
    <row r="19" spans="1:23" s="5" customFormat="1" ht="30" customHeight="1" x14ac:dyDescent="0.25">
      <c r="A19" s="120" t="s">
        <v>152</v>
      </c>
      <c r="B19" s="120"/>
      <c r="C19" s="30" t="s">
        <v>24</v>
      </c>
      <c r="D19" s="30" t="s">
        <v>24</v>
      </c>
      <c r="E19" s="30" t="s">
        <v>24</v>
      </c>
      <c r="F19" s="30" t="s">
        <v>24</v>
      </c>
      <c r="G19" s="31">
        <f>G20+G21+G22+G23+G24+G25+G26+G27+G28+G29+G30+G31+G32+G33+G34+G35+G36+G37+G38+G39+G40+G41+G42+G43+G44+G45+G46+G47+G48+G49+G50+G51+G52+G53+G54+G55+G56+G57+G58+G59+G60+G61+G62+G63+G64+G65+G66+G67+G68</f>
        <v>574</v>
      </c>
      <c r="H19" s="31">
        <f t="shared" ref="H19:J19" si="1">H20+H21+H22+H23+H24+H25+H26+H27+H28+H29+H30+H31+H32+H33+H34+H35+H36+H37+H38+H39+H40+H41+H42+H43+H44+H45+H46+H47+H48+H49+H50+H51+H52+H53+H54+H55+H56+H57+H58+H59+H60+H61+H62+H63+H64+H65+H66+H67+H68</f>
        <v>574</v>
      </c>
      <c r="I19" s="31">
        <f t="shared" si="1"/>
        <v>11484.500000000005</v>
      </c>
      <c r="J19" s="107">
        <f t="shared" si="1"/>
        <v>240</v>
      </c>
      <c r="K19" s="107">
        <f t="shared" ref="K19" si="2">K20+K21+K22+K23+K24+K25+K26+K27+K28+K29+K30+K31+K32+K33+K34+K35+K36+K37+K38+K39+K40+K41+K42+K43+K44+K45+K46+K47+K48+K49+K50+K51+K52+K53+K54+K55+K56+K57+K58+K59+K60+K61+K62+K63+K64+K65+K66+K67+K68</f>
        <v>67</v>
      </c>
      <c r="L19" s="107">
        <f t="shared" ref="L19" si="3">L20+L21+L22+L23+L24+L25+L26+L27+L28+L29+L30+L31+L32+L33+L34+L35+L36+L37+L38+L39+L40+L41+L42+L43+L44+L45+L46+L47+L48+L49+L50+L51+L52+L53+L54+L55+L56+L57+L58+L59+L60+L61+L62+L63+L64+L65+L66+L67+L68</f>
        <v>173</v>
      </c>
      <c r="M19" s="31">
        <f t="shared" ref="M19" si="4">M20+M21+M22+M23+M24+M25+M26+M27+M28+M29+M30+M31+M32+M33+M34+M35+M36+M37+M38+M39+M40+M41+M42+M43+M44+M45+M46+M47+M48+M49+M50+M51+M52+M53+M54+M55+M56+M57+M58+M59+M60+M61+M62+M63+M64+M65+M66+M67+M68</f>
        <v>10138.130000000003</v>
      </c>
      <c r="N19" s="72">
        <v>10138.129999999999</v>
      </c>
      <c r="O19" s="72">
        <v>2888.53</v>
      </c>
      <c r="P19" s="72">
        <v>7249.6</v>
      </c>
      <c r="Q19" s="72">
        <v>350779298</v>
      </c>
      <c r="R19" s="72">
        <v>94613642.010000005</v>
      </c>
      <c r="S19" s="72">
        <v>228729451.16999999</v>
      </c>
      <c r="T19" s="72">
        <v>27436204.82</v>
      </c>
      <c r="U19" s="74"/>
      <c r="V19" s="34"/>
      <c r="W19" s="95"/>
    </row>
    <row r="20" spans="1:23" s="1" customFormat="1" x14ac:dyDescent="0.2">
      <c r="A20" s="71">
        <v>1</v>
      </c>
      <c r="B20" s="36" t="s">
        <v>62</v>
      </c>
      <c r="C20" s="11" t="s">
        <v>77</v>
      </c>
      <c r="D20" s="37" t="s">
        <v>87</v>
      </c>
      <c r="E20" s="11" t="s">
        <v>127</v>
      </c>
      <c r="F20" s="11" t="s">
        <v>139</v>
      </c>
      <c r="G20" s="12">
        <f>H20</f>
        <v>10</v>
      </c>
      <c r="H20" s="12">
        <v>10</v>
      </c>
      <c r="I20" s="14">
        <v>217.6</v>
      </c>
      <c r="J20" s="46">
        <f>K20+L20</f>
        <v>4</v>
      </c>
      <c r="K20" s="46">
        <v>0</v>
      </c>
      <c r="L20" s="46">
        <v>4</v>
      </c>
      <c r="M20" s="38">
        <f>126.6+45.1</f>
        <v>171.7</v>
      </c>
      <c r="N20" s="77">
        <v>171.7</v>
      </c>
      <c r="O20" s="113">
        <v>0</v>
      </c>
      <c r="P20" s="73">
        <v>171.7</v>
      </c>
      <c r="Q20" s="74">
        <v>5940820</v>
      </c>
      <c r="R20" s="74">
        <v>1586362.66</v>
      </c>
      <c r="S20" s="74">
        <v>3835045.66</v>
      </c>
      <c r="T20" s="74">
        <v>519411.68</v>
      </c>
      <c r="U20" s="74"/>
      <c r="V20" s="34"/>
      <c r="W20" s="81"/>
    </row>
    <row r="21" spans="1:23" s="2" customFormat="1" x14ac:dyDescent="0.2">
      <c r="A21" s="71">
        <v>2</v>
      </c>
      <c r="B21" s="36" t="s">
        <v>63</v>
      </c>
      <c r="C21" s="11" t="s">
        <v>79</v>
      </c>
      <c r="D21" s="37" t="s">
        <v>87</v>
      </c>
      <c r="E21" s="11" t="s">
        <v>127</v>
      </c>
      <c r="F21" s="11" t="s">
        <v>139</v>
      </c>
      <c r="G21" s="12">
        <f t="shared" ref="G21:G59" si="5">H21</f>
        <v>10</v>
      </c>
      <c r="H21" s="12">
        <v>10</v>
      </c>
      <c r="I21" s="14">
        <v>211.4</v>
      </c>
      <c r="J21" s="46">
        <f t="shared" ref="J21:J68" si="6">K21+L21</f>
        <v>4</v>
      </c>
      <c r="K21" s="46">
        <v>0</v>
      </c>
      <c r="L21" s="46">
        <v>4</v>
      </c>
      <c r="M21" s="38">
        <f>154.9+56.5</f>
        <v>211.4</v>
      </c>
      <c r="N21" s="78">
        <v>211.4</v>
      </c>
      <c r="O21" s="113">
        <v>0</v>
      </c>
      <c r="P21" s="39">
        <v>211.4</v>
      </c>
      <c r="Q21" s="74">
        <v>7314440</v>
      </c>
      <c r="R21" s="68">
        <v>1972881.03</v>
      </c>
      <c r="S21" s="68">
        <v>4769460.05</v>
      </c>
      <c r="T21" s="74">
        <v>572098.92000000004</v>
      </c>
      <c r="U21" s="74"/>
      <c r="V21" s="34"/>
      <c r="W21" s="81"/>
    </row>
    <row r="22" spans="1:23" s="1" customFormat="1" ht="15.6" customHeight="1" x14ac:dyDescent="0.2">
      <c r="A22" s="71">
        <v>3</v>
      </c>
      <c r="B22" s="36" t="s">
        <v>64</v>
      </c>
      <c r="C22" s="11" t="s">
        <v>80</v>
      </c>
      <c r="D22" s="37" t="s">
        <v>87</v>
      </c>
      <c r="E22" s="11" t="s">
        <v>127</v>
      </c>
      <c r="F22" s="11" t="s">
        <v>139</v>
      </c>
      <c r="G22" s="12">
        <f t="shared" si="5"/>
        <v>8</v>
      </c>
      <c r="H22" s="12">
        <v>8</v>
      </c>
      <c r="I22" s="14">
        <v>188</v>
      </c>
      <c r="J22" s="46">
        <f t="shared" si="6"/>
        <v>4</v>
      </c>
      <c r="K22" s="46">
        <v>0</v>
      </c>
      <c r="L22" s="46">
        <v>4</v>
      </c>
      <c r="M22" s="38">
        <f>33.5+34.4+90.6</f>
        <v>158.5</v>
      </c>
      <c r="N22" s="78">
        <v>158.5</v>
      </c>
      <c r="O22" s="113">
        <v>0</v>
      </c>
      <c r="P22" s="39">
        <v>158.5</v>
      </c>
      <c r="Q22" s="74">
        <v>5484100</v>
      </c>
      <c r="R22" s="68">
        <v>1479194.15</v>
      </c>
      <c r="S22" s="68">
        <v>3575966.97</v>
      </c>
      <c r="T22" s="74">
        <v>428938.88</v>
      </c>
      <c r="U22" s="74"/>
      <c r="V22" s="34"/>
      <c r="W22" s="81"/>
    </row>
    <row r="23" spans="1:23" s="1" customFormat="1" x14ac:dyDescent="0.2">
      <c r="A23" s="71">
        <v>4</v>
      </c>
      <c r="B23" s="36" t="s">
        <v>65</v>
      </c>
      <c r="C23" s="11" t="s">
        <v>81</v>
      </c>
      <c r="D23" s="37" t="s">
        <v>87</v>
      </c>
      <c r="E23" s="11" t="s">
        <v>127</v>
      </c>
      <c r="F23" s="11" t="s">
        <v>139</v>
      </c>
      <c r="G23" s="12">
        <f t="shared" si="5"/>
        <v>9</v>
      </c>
      <c r="H23" s="12">
        <v>9</v>
      </c>
      <c r="I23" s="14">
        <v>201</v>
      </c>
      <c r="J23" s="46">
        <f t="shared" si="6"/>
        <v>2</v>
      </c>
      <c r="K23" s="46">
        <v>0</v>
      </c>
      <c r="L23" s="46">
        <v>2</v>
      </c>
      <c r="M23" s="38">
        <f>54.4</f>
        <v>54.4</v>
      </c>
      <c r="N23" s="78">
        <v>54.4</v>
      </c>
      <c r="O23" s="113">
        <v>0</v>
      </c>
      <c r="P23" s="39">
        <v>54.4</v>
      </c>
      <c r="Q23" s="74">
        <v>1882240</v>
      </c>
      <c r="R23" s="68">
        <v>507685.56</v>
      </c>
      <c r="S23" s="68">
        <v>1227335.04</v>
      </c>
      <c r="T23" s="74">
        <v>147219.4</v>
      </c>
      <c r="U23" s="74"/>
      <c r="V23" s="34"/>
      <c r="W23" s="81"/>
    </row>
    <row r="24" spans="1:23" s="1" customFormat="1" x14ac:dyDescent="0.2">
      <c r="A24" s="71">
        <v>5</v>
      </c>
      <c r="B24" s="36" t="s">
        <v>66</v>
      </c>
      <c r="C24" s="11" t="s">
        <v>82</v>
      </c>
      <c r="D24" s="37" t="s">
        <v>87</v>
      </c>
      <c r="E24" s="11" t="s">
        <v>127</v>
      </c>
      <c r="F24" s="11" t="s">
        <v>139</v>
      </c>
      <c r="G24" s="12">
        <f t="shared" si="5"/>
        <v>15</v>
      </c>
      <c r="H24" s="12">
        <v>15</v>
      </c>
      <c r="I24" s="14">
        <v>372.6</v>
      </c>
      <c r="J24" s="46">
        <f t="shared" si="6"/>
        <v>7</v>
      </c>
      <c r="K24" s="46">
        <v>0</v>
      </c>
      <c r="L24" s="46">
        <v>7</v>
      </c>
      <c r="M24" s="38">
        <f>153.3+109+57.6</f>
        <v>319.90000000000003</v>
      </c>
      <c r="N24" s="78">
        <v>319.89999999999998</v>
      </c>
      <c r="O24" s="113">
        <v>0</v>
      </c>
      <c r="P24" s="39">
        <v>319.89999999999998</v>
      </c>
      <c r="Q24" s="74">
        <v>11068540</v>
      </c>
      <c r="R24" s="68">
        <v>2985452.41</v>
      </c>
      <c r="S24" s="68">
        <v>7217361.7300000004</v>
      </c>
      <c r="T24" s="74">
        <v>865725.86</v>
      </c>
      <c r="U24" s="74"/>
      <c r="V24" s="34"/>
      <c r="W24" s="81"/>
    </row>
    <row r="25" spans="1:23" s="1" customFormat="1" x14ac:dyDescent="0.2">
      <c r="A25" s="71">
        <v>6</v>
      </c>
      <c r="B25" s="36" t="s">
        <v>67</v>
      </c>
      <c r="C25" s="11" t="s">
        <v>83</v>
      </c>
      <c r="D25" s="37" t="s">
        <v>87</v>
      </c>
      <c r="E25" s="11" t="s">
        <v>127</v>
      </c>
      <c r="F25" s="11" t="s">
        <v>139</v>
      </c>
      <c r="G25" s="12">
        <f t="shared" si="5"/>
        <v>9</v>
      </c>
      <c r="H25" s="12">
        <v>9</v>
      </c>
      <c r="I25" s="14">
        <v>204.1</v>
      </c>
      <c r="J25" s="46">
        <f t="shared" si="6"/>
        <v>4</v>
      </c>
      <c r="K25" s="46">
        <v>0</v>
      </c>
      <c r="L25" s="46">
        <v>4</v>
      </c>
      <c r="M25" s="38">
        <f>161.4</f>
        <v>161.4</v>
      </c>
      <c r="N25" s="78">
        <v>161.4</v>
      </c>
      <c r="O25" s="113">
        <v>0</v>
      </c>
      <c r="P25" s="39">
        <v>161.4</v>
      </c>
      <c r="Q25" s="74">
        <v>5584440</v>
      </c>
      <c r="R25" s="68">
        <v>1506258.27</v>
      </c>
      <c r="S25" s="68">
        <v>3641394.76</v>
      </c>
      <c r="T25" s="74">
        <v>436786.97</v>
      </c>
      <c r="U25" s="74"/>
      <c r="V25" s="34"/>
      <c r="W25" s="81"/>
    </row>
    <row r="26" spans="1:23" s="1" customFormat="1" x14ac:dyDescent="0.2">
      <c r="A26" s="71">
        <v>7</v>
      </c>
      <c r="B26" s="36" t="s">
        <v>84</v>
      </c>
      <c r="C26" s="11" t="s">
        <v>85</v>
      </c>
      <c r="D26" s="37" t="s">
        <v>87</v>
      </c>
      <c r="E26" s="11" t="s">
        <v>127</v>
      </c>
      <c r="F26" s="11" t="s">
        <v>139</v>
      </c>
      <c r="G26" s="12">
        <f t="shared" si="5"/>
        <v>1</v>
      </c>
      <c r="H26" s="12">
        <v>1</v>
      </c>
      <c r="I26" s="14">
        <v>33</v>
      </c>
      <c r="J26" s="46">
        <f t="shared" si="6"/>
        <v>1</v>
      </c>
      <c r="K26" s="46">
        <v>0</v>
      </c>
      <c r="L26" s="46">
        <v>1</v>
      </c>
      <c r="M26" s="38">
        <v>33</v>
      </c>
      <c r="N26" s="78">
        <v>33</v>
      </c>
      <c r="O26" s="113">
        <v>0</v>
      </c>
      <c r="P26" s="39">
        <v>33</v>
      </c>
      <c r="Q26" s="74">
        <v>1141800</v>
      </c>
      <c r="R26" s="68">
        <v>323992.63</v>
      </c>
      <c r="S26" s="68">
        <v>783255.51</v>
      </c>
      <c r="T26" s="74">
        <v>34551.86</v>
      </c>
      <c r="U26" s="74"/>
      <c r="V26" s="34"/>
      <c r="W26" s="81"/>
    </row>
    <row r="27" spans="1:23" s="1" customFormat="1" x14ac:dyDescent="0.2">
      <c r="A27" s="71">
        <v>8</v>
      </c>
      <c r="B27" s="36" t="s">
        <v>86</v>
      </c>
      <c r="C27" s="11" t="s">
        <v>34</v>
      </c>
      <c r="D27" s="37" t="s">
        <v>87</v>
      </c>
      <c r="E27" s="11" t="s">
        <v>127</v>
      </c>
      <c r="F27" s="11" t="s">
        <v>139</v>
      </c>
      <c r="G27" s="12">
        <f t="shared" si="5"/>
        <v>3</v>
      </c>
      <c r="H27" s="12">
        <v>3</v>
      </c>
      <c r="I27" s="14">
        <v>64.099999999999994</v>
      </c>
      <c r="J27" s="46">
        <f t="shared" si="6"/>
        <v>2</v>
      </c>
      <c r="K27" s="46">
        <v>0</v>
      </c>
      <c r="L27" s="46">
        <v>2</v>
      </c>
      <c r="M27" s="38">
        <v>64.099999999999994</v>
      </c>
      <c r="N27" s="78">
        <v>64.099999999999994</v>
      </c>
      <c r="O27" s="113">
        <v>0</v>
      </c>
      <c r="P27" s="39">
        <v>64.099999999999994</v>
      </c>
      <c r="Q27" s="74">
        <v>2217860</v>
      </c>
      <c r="R27" s="68">
        <v>598210.38</v>
      </c>
      <c r="S27" s="68">
        <v>1446179.7</v>
      </c>
      <c r="T27" s="74">
        <v>173469.92</v>
      </c>
      <c r="U27" s="74"/>
      <c r="V27" s="34"/>
      <c r="W27" s="81"/>
    </row>
    <row r="28" spans="1:23" s="1" customFormat="1" x14ac:dyDescent="0.2">
      <c r="A28" s="71">
        <v>9</v>
      </c>
      <c r="B28" s="36" t="s">
        <v>88</v>
      </c>
      <c r="C28" s="11" t="s">
        <v>25</v>
      </c>
      <c r="D28" s="37" t="s">
        <v>87</v>
      </c>
      <c r="E28" s="11" t="s">
        <v>127</v>
      </c>
      <c r="F28" s="11" t="s">
        <v>139</v>
      </c>
      <c r="G28" s="12">
        <f t="shared" si="5"/>
        <v>2</v>
      </c>
      <c r="H28" s="13">
        <v>2</v>
      </c>
      <c r="I28" s="14">
        <v>85.9</v>
      </c>
      <c r="J28" s="46">
        <f t="shared" si="6"/>
        <v>2</v>
      </c>
      <c r="K28" s="46">
        <v>0</v>
      </c>
      <c r="L28" s="46">
        <v>2</v>
      </c>
      <c r="M28" s="38">
        <v>85.9</v>
      </c>
      <c r="N28" s="78">
        <v>85.9</v>
      </c>
      <c r="O28" s="113">
        <v>0</v>
      </c>
      <c r="P28" s="39">
        <v>85.9</v>
      </c>
      <c r="Q28" s="74">
        <v>2972140</v>
      </c>
      <c r="R28" s="68">
        <v>801657.9</v>
      </c>
      <c r="S28" s="68">
        <v>1938016.17</v>
      </c>
      <c r="T28" s="74">
        <v>232465.93</v>
      </c>
      <c r="U28" s="74"/>
      <c r="V28" s="34"/>
      <c r="W28" s="81"/>
    </row>
    <row r="29" spans="1:23" s="1" customFormat="1" x14ac:dyDescent="0.2">
      <c r="A29" s="71">
        <v>10</v>
      </c>
      <c r="B29" s="36" t="s">
        <v>89</v>
      </c>
      <c r="C29" s="11" t="s">
        <v>74</v>
      </c>
      <c r="D29" s="37" t="s">
        <v>87</v>
      </c>
      <c r="E29" s="11" t="s">
        <v>127</v>
      </c>
      <c r="F29" s="11" t="s">
        <v>139</v>
      </c>
      <c r="G29" s="12">
        <f t="shared" si="5"/>
        <v>19</v>
      </c>
      <c r="H29" s="12">
        <v>19</v>
      </c>
      <c r="I29" s="14">
        <v>447.7</v>
      </c>
      <c r="J29" s="46">
        <f t="shared" si="6"/>
        <v>7</v>
      </c>
      <c r="K29" s="46">
        <v>0</v>
      </c>
      <c r="L29" s="46">
        <v>7</v>
      </c>
      <c r="M29" s="38">
        <f>282.9+62.4</f>
        <v>345.29999999999995</v>
      </c>
      <c r="N29" s="78">
        <v>345.3</v>
      </c>
      <c r="O29" s="113">
        <v>0</v>
      </c>
      <c r="P29" s="39">
        <v>345.3</v>
      </c>
      <c r="Q29" s="74">
        <v>11947380</v>
      </c>
      <c r="R29" s="68">
        <v>3222496.78</v>
      </c>
      <c r="S29" s="68">
        <v>7790418.9000000004</v>
      </c>
      <c r="T29" s="74">
        <v>934464.32</v>
      </c>
      <c r="U29" s="74"/>
      <c r="V29" s="34"/>
      <c r="W29" s="81"/>
    </row>
    <row r="30" spans="1:23" s="1" customFormat="1" x14ac:dyDescent="0.2">
      <c r="A30" s="71">
        <v>11</v>
      </c>
      <c r="B30" s="36" t="s">
        <v>90</v>
      </c>
      <c r="C30" s="9">
        <v>87</v>
      </c>
      <c r="D30" s="37" t="s">
        <v>87</v>
      </c>
      <c r="E30" s="11" t="s">
        <v>127</v>
      </c>
      <c r="F30" s="11" t="s">
        <v>139</v>
      </c>
      <c r="G30" s="12">
        <f t="shared" si="5"/>
        <v>5</v>
      </c>
      <c r="H30" s="12">
        <v>5</v>
      </c>
      <c r="I30" s="14">
        <v>174.7</v>
      </c>
      <c r="J30" s="46">
        <f t="shared" si="6"/>
        <v>3</v>
      </c>
      <c r="K30" s="46">
        <v>0</v>
      </c>
      <c r="L30" s="46">
        <v>3</v>
      </c>
      <c r="M30" s="38">
        <f>37.1+95.4</f>
        <v>132.5</v>
      </c>
      <c r="N30" s="78">
        <v>132.5</v>
      </c>
      <c r="O30" s="113">
        <v>0</v>
      </c>
      <c r="P30" s="113">
        <v>132.5</v>
      </c>
      <c r="Q30" s="74">
        <v>4584500</v>
      </c>
      <c r="R30" s="68">
        <v>1236550.31</v>
      </c>
      <c r="S30" s="68">
        <v>2989373.02</v>
      </c>
      <c r="T30" s="74">
        <v>358576.67</v>
      </c>
      <c r="U30" s="74"/>
      <c r="V30" s="34"/>
      <c r="W30" s="81"/>
    </row>
    <row r="31" spans="1:23" s="1" customFormat="1" x14ac:dyDescent="0.2">
      <c r="A31" s="71">
        <v>12</v>
      </c>
      <c r="B31" s="36" t="s">
        <v>91</v>
      </c>
      <c r="C31" s="11" t="s">
        <v>32</v>
      </c>
      <c r="D31" s="37" t="s">
        <v>87</v>
      </c>
      <c r="E31" s="11" t="s">
        <v>127</v>
      </c>
      <c r="F31" s="11" t="s">
        <v>139</v>
      </c>
      <c r="G31" s="12">
        <f t="shared" si="5"/>
        <v>3</v>
      </c>
      <c r="H31" s="13">
        <v>3</v>
      </c>
      <c r="I31" s="14">
        <v>71.5</v>
      </c>
      <c r="J31" s="46">
        <f t="shared" si="6"/>
        <v>1</v>
      </c>
      <c r="K31" s="46">
        <v>0</v>
      </c>
      <c r="L31" s="46">
        <v>1</v>
      </c>
      <c r="M31" s="38">
        <v>35.799999999999997</v>
      </c>
      <c r="N31" s="78">
        <v>35.799999999999997</v>
      </c>
      <c r="O31" s="113">
        <v>0</v>
      </c>
      <c r="P31" s="39">
        <v>35.799999999999997</v>
      </c>
      <c r="Q31" s="74">
        <v>1238680</v>
      </c>
      <c r="R31" s="68">
        <v>334101.90000000002</v>
      </c>
      <c r="S31" s="68">
        <v>807694.75</v>
      </c>
      <c r="T31" s="74">
        <v>96883.35</v>
      </c>
      <c r="U31" s="74"/>
      <c r="V31" s="34"/>
      <c r="W31" s="81"/>
    </row>
    <row r="32" spans="1:23" s="1" customFormat="1" x14ac:dyDescent="0.2">
      <c r="A32" s="71">
        <v>13</v>
      </c>
      <c r="B32" s="40" t="s">
        <v>47</v>
      </c>
      <c r="C32" s="11">
        <v>29</v>
      </c>
      <c r="D32" s="37" t="s">
        <v>87</v>
      </c>
      <c r="E32" s="11" t="s">
        <v>127</v>
      </c>
      <c r="F32" s="11" t="s">
        <v>139</v>
      </c>
      <c r="G32" s="12">
        <f t="shared" si="5"/>
        <v>12</v>
      </c>
      <c r="H32" s="12">
        <v>12</v>
      </c>
      <c r="I32" s="14">
        <v>110.9</v>
      </c>
      <c r="J32" s="46">
        <f t="shared" si="6"/>
        <v>4</v>
      </c>
      <c r="K32" s="46">
        <v>0</v>
      </c>
      <c r="L32" s="46">
        <v>4</v>
      </c>
      <c r="M32" s="38">
        <f>64+46.9</f>
        <v>110.9</v>
      </c>
      <c r="N32" s="78">
        <v>110.9</v>
      </c>
      <c r="O32" s="113">
        <v>0</v>
      </c>
      <c r="P32" s="113">
        <v>110.9</v>
      </c>
      <c r="Q32" s="74">
        <v>3837140</v>
      </c>
      <c r="R32" s="68">
        <v>1034969.28</v>
      </c>
      <c r="S32" s="68">
        <v>2502048.8199999998</v>
      </c>
      <c r="T32" s="74">
        <v>300121.90000000002</v>
      </c>
      <c r="U32" s="74"/>
      <c r="V32" s="34"/>
      <c r="W32" s="81"/>
    </row>
    <row r="33" spans="1:23" s="1" customFormat="1" x14ac:dyDescent="0.2">
      <c r="A33" s="71">
        <v>14</v>
      </c>
      <c r="B33" s="40" t="s">
        <v>48</v>
      </c>
      <c r="C33" s="11">
        <v>67</v>
      </c>
      <c r="D33" s="37" t="s">
        <v>87</v>
      </c>
      <c r="E33" s="11" t="s">
        <v>127</v>
      </c>
      <c r="F33" s="11" t="s">
        <v>139</v>
      </c>
      <c r="G33" s="12">
        <f t="shared" si="5"/>
        <v>22</v>
      </c>
      <c r="H33" s="12">
        <v>22</v>
      </c>
      <c r="I33" s="14">
        <v>337.4</v>
      </c>
      <c r="J33" s="46">
        <f t="shared" si="6"/>
        <v>8</v>
      </c>
      <c r="K33" s="46">
        <v>3</v>
      </c>
      <c r="L33" s="46">
        <v>5</v>
      </c>
      <c r="M33" s="38">
        <f>40.3+196.3+100.8</f>
        <v>337.40000000000003</v>
      </c>
      <c r="N33" s="78">
        <v>337.4</v>
      </c>
      <c r="O33" s="113">
        <v>141.1</v>
      </c>
      <c r="P33" s="39">
        <v>196.3</v>
      </c>
      <c r="Q33" s="74">
        <v>11674040</v>
      </c>
      <c r="R33" s="68">
        <v>3148770.38</v>
      </c>
      <c r="S33" s="68">
        <v>7612184.5800000001</v>
      </c>
      <c r="T33" s="74">
        <v>913085.04</v>
      </c>
      <c r="U33" s="74"/>
      <c r="V33" s="34"/>
      <c r="W33" s="81"/>
    </row>
    <row r="34" spans="1:23" s="1" customFormat="1" x14ac:dyDescent="0.2">
      <c r="A34" s="71">
        <v>15</v>
      </c>
      <c r="B34" s="40" t="s">
        <v>45</v>
      </c>
      <c r="C34" s="11">
        <v>31</v>
      </c>
      <c r="D34" s="37" t="s">
        <v>87</v>
      </c>
      <c r="E34" s="11" t="s">
        <v>127</v>
      </c>
      <c r="F34" s="11" t="s">
        <v>139</v>
      </c>
      <c r="G34" s="12">
        <f t="shared" si="5"/>
        <v>23</v>
      </c>
      <c r="H34" s="12">
        <v>23</v>
      </c>
      <c r="I34" s="14">
        <v>440.1</v>
      </c>
      <c r="J34" s="46">
        <f t="shared" si="6"/>
        <v>8</v>
      </c>
      <c r="K34" s="46">
        <v>7</v>
      </c>
      <c r="L34" s="46">
        <v>1</v>
      </c>
      <c r="M34" s="38">
        <f>202.63+242</f>
        <v>444.63</v>
      </c>
      <c r="N34" s="78">
        <v>444.63</v>
      </c>
      <c r="O34" s="113">
        <v>384.63</v>
      </c>
      <c r="P34" s="113">
        <v>60</v>
      </c>
      <c r="Q34" s="74">
        <v>15384198</v>
      </c>
      <c r="R34" s="68">
        <v>4149489.55</v>
      </c>
      <c r="S34" s="68">
        <v>10031433.41</v>
      </c>
      <c r="T34" s="74">
        <v>1203275.04</v>
      </c>
      <c r="U34" s="74"/>
      <c r="V34" s="34"/>
      <c r="W34" s="81"/>
    </row>
    <row r="35" spans="1:23" s="1" customFormat="1" x14ac:dyDescent="0.2">
      <c r="A35" s="71">
        <v>16</v>
      </c>
      <c r="B35" s="40" t="s">
        <v>46</v>
      </c>
      <c r="C35" s="11">
        <v>30</v>
      </c>
      <c r="D35" s="37">
        <v>39807</v>
      </c>
      <c r="E35" s="11" t="s">
        <v>127</v>
      </c>
      <c r="F35" s="11" t="s">
        <v>139</v>
      </c>
      <c r="G35" s="12">
        <f t="shared" si="5"/>
        <v>20</v>
      </c>
      <c r="H35" s="13">
        <v>20</v>
      </c>
      <c r="I35" s="14">
        <v>387.6</v>
      </c>
      <c r="J35" s="46">
        <f t="shared" si="6"/>
        <v>8</v>
      </c>
      <c r="K35" s="46">
        <v>2</v>
      </c>
      <c r="L35" s="46">
        <v>6</v>
      </c>
      <c r="M35" s="38">
        <f>49.5+48.3+289.8</f>
        <v>387.6</v>
      </c>
      <c r="N35" s="78">
        <v>387.6</v>
      </c>
      <c r="O35" s="113">
        <v>96.2</v>
      </c>
      <c r="P35" s="113">
        <v>291.39999999999998</v>
      </c>
      <c r="Q35" s="74">
        <v>13410960</v>
      </c>
      <c r="R35" s="68">
        <v>3617259.62</v>
      </c>
      <c r="S35" s="68">
        <v>8744762.1400000006</v>
      </c>
      <c r="T35" s="74">
        <v>1048938.24</v>
      </c>
      <c r="U35" s="74"/>
      <c r="V35" s="34"/>
      <c r="W35" s="81"/>
    </row>
    <row r="36" spans="1:23" s="1" customFormat="1" x14ac:dyDescent="0.2">
      <c r="A36" s="71">
        <v>17</v>
      </c>
      <c r="B36" s="36" t="s">
        <v>68</v>
      </c>
      <c r="C36" s="11" t="s">
        <v>92</v>
      </c>
      <c r="D36" s="37">
        <v>39807</v>
      </c>
      <c r="E36" s="11" t="s">
        <v>127</v>
      </c>
      <c r="F36" s="11" t="s">
        <v>139</v>
      </c>
      <c r="G36" s="12">
        <f t="shared" si="5"/>
        <v>23</v>
      </c>
      <c r="H36" s="12">
        <v>23</v>
      </c>
      <c r="I36" s="14">
        <v>338.5</v>
      </c>
      <c r="J36" s="46">
        <f t="shared" si="6"/>
        <v>10</v>
      </c>
      <c r="K36" s="46">
        <v>0</v>
      </c>
      <c r="L36" s="46">
        <v>10</v>
      </c>
      <c r="M36" s="38">
        <f>165.6+37.2+24.9+30.8</f>
        <v>258.5</v>
      </c>
      <c r="N36" s="78">
        <v>258.5</v>
      </c>
      <c r="O36" s="113">
        <v>0</v>
      </c>
      <c r="P36" s="113">
        <v>258.5</v>
      </c>
      <c r="Q36" s="74">
        <v>8944100</v>
      </c>
      <c r="R36" s="68">
        <v>2412439.66</v>
      </c>
      <c r="S36" s="68">
        <v>5832097.5499999998</v>
      </c>
      <c r="T36" s="74">
        <v>699562.79</v>
      </c>
      <c r="U36" s="74"/>
      <c r="V36" s="34"/>
      <c r="W36" s="81"/>
    </row>
    <row r="37" spans="1:23" s="1" customFormat="1" x14ac:dyDescent="0.2">
      <c r="A37" s="71">
        <v>18</v>
      </c>
      <c r="B37" s="40" t="s">
        <v>93</v>
      </c>
      <c r="C37" s="11">
        <v>91</v>
      </c>
      <c r="D37" s="37">
        <v>39807</v>
      </c>
      <c r="E37" s="11" t="s">
        <v>127</v>
      </c>
      <c r="F37" s="11" t="s">
        <v>139</v>
      </c>
      <c r="G37" s="12">
        <v>13</v>
      </c>
      <c r="H37" s="13">
        <v>13</v>
      </c>
      <c r="I37" s="14">
        <v>437.6</v>
      </c>
      <c r="J37" s="46">
        <f t="shared" si="6"/>
        <v>6</v>
      </c>
      <c r="K37" s="46">
        <v>0</v>
      </c>
      <c r="L37" s="46">
        <v>6</v>
      </c>
      <c r="M37" s="38">
        <f>186.3+122</f>
        <v>308.3</v>
      </c>
      <c r="N37" s="78">
        <v>308.3</v>
      </c>
      <c r="O37" s="113">
        <v>0</v>
      </c>
      <c r="P37" s="39">
        <v>308.3</v>
      </c>
      <c r="Q37" s="74">
        <v>10667180</v>
      </c>
      <c r="R37" s="68">
        <v>2877195.93</v>
      </c>
      <c r="S37" s="68">
        <v>6955650.5899999999</v>
      </c>
      <c r="T37" s="74">
        <v>834333.48</v>
      </c>
      <c r="U37" s="74"/>
      <c r="V37" s="34"/>
      <c r="W37" s="81"/>
    </row>
    <row r="38" spans="1:23" s="1" customFormat="1" x14ac:dyDescent="0.2">
      <c r="A38" s="71">
        <v>19</v>
      </c>
      <c r="B38" s="40" t="s">
        <v>35</v>
      </c>
      <c r="C38" s="11">
        <v>26</v>
      </c>
      <c r="D38" s="37">
        <v>39807</v>
      </c>
      <c r="E38" s="11" t="s">
        <v>127</v>
      </c>
      <c r="F38" s="11" t="s">
        <v>139</v>
      </c>
      <c r="G38" s="12">
        <v>13</v>
      </c>
      <c r="H38" s="12">
        <v>13</v>
      </c>
      <c r="I38" s="14">
        <v>230.1</v>
      </c>
      <c r="J38" s="46">
        <f t="shared" si="6"/>
        <v>5</v>
      </c>
      <c r="K38" s="46">
        <v>0</v>
      </c>
      <c r="L38" s="46">
        <v>5</v>
      </c>
      <c r="M38" s="38">
        <v>194.2</v>
      </c>
      <c r="N38" s="78">
        <v>194.2</v>
      </c>
      <c r="O38" s="113">
        <v>0</v>
      </c>
      <c r="P38" s="39">
        <v>194.2</v>
      </c>
      <c r="Q38" s="74">
        <v>6719320</v>
      </c>
      <c r="R38" s="68">
        <v>1812362.8</v>
      </c>
      <c r="S38" s="68">
        <v>4381405.59</v>
      </c>
      <c r="T38" s="74">
        <v>525551.61</v>
      </c>
      <c r="U38" s="74"/>
      <c r="V38" s="34"/>
      <c r="W38" s="81"/>
    </row>
    <row r="39" spans="1:23" s="1" customFormat="1" x14ac:dyDescent="0.2">
      <c r="A39" s="71">
        <v>20</v>
      </c>
      <c r="B39" s="36" t="s">
        <v>69</v>
      </c>
      <c r="C39" s="11" t="s">
        <v>94</v>
      </c>
      <c r="D39" s="37">
        <v>39807</v>
      </c>
      <c r="E39" s="11" t="s">
        <v>127</v>
      </c>
      <c r="F39" s="11" t="s">
        <v>139</v>
      </c>
      <c r="G39" s="12">
        <f t="shared" si="5"/>
        <v>8</v>
      </c>
      <c r="H39" s="12">
        <v>8</v>
      </c>
      <c r="I39" s="14">
        <v>129</v>
      </c>
      <c r="J39" s="46">
        <f t="shared" si="6"/>
        <v>2</v>
      </c>
      <c r="K39" s="46">
        <v>0</v>
      </c>
      <c r="L39" s="46">
        <v>2</v>
      </c>
      <c r="M39" s="38">
        <v>129</v>
      </c>
      <c r="N39" s="78">
        <v>129</v>
      </c>
      <c r="O39" s="113">
        <v>0</v>
      </c>
      <c r="P39" s="39">
        <v>129</v>
      </c>
      <c r="Q39" s="74">
        <v>4463400</v>
      </c>
      <c r="R39" s="68">
        <v>1203886.72</v>
      </c>
      <c r="S39" s="68">
        <v>2910408.45</v>
      </c>
      <c r="T39" s="74">
        <v>349104.83</v>
      </c>
      <c r="U39" s="74"/>
      <c r="V39" s="34"/>
      <c r="W39" s="81"/>
    </row>
    <row r="40" spans="1:23" s="1" customFormat="1" x14ac:dyDescent="0.2">
      <c r="A40" s="71">
        <v>21</v>
      </c>
      <c r="B40" s="36" t="s">
        <v>61</v>
      </c>
      <c r="C40" s="11" t="s">
        <v>26</v>
      </c>
      <c r="D40" s="37">
        <v>39807</v>
      </c>
      <c r="E40" s="11" t="s">
        <v>127</v>
      </c>
      <c r="F40" s="11" t="s">
        <v>139</v>
      </c>
      <c r="G40" s="12">
        <f t="shared" si="5"/>
        <v>2</v>
      </c>
      <c r="H40" s="12">
        <v>2</v>
      </c>
      <c r="I40" s="14">
        <v>97.8</v>
      </c>
      <c r="J40" s="46">
        <f t="shared" si="6"/>
        <v>2</v>
      </c>
      <c r="K40" s="46">
        <v>0</v>
      </c>
      <c r="L40" s="46">
        <v>2</v>
      </c>
      <c r="M40" s="38">
        <v>49.1</v>
      </c>
      <c r="N40" s="78">
        <v>49.1</v>
      </c>
      <c r="O40" s="113">
        <v>0</v>
      </c>
      <c r="P40" s="113">
        <v>49.1</v>
      </c>
      <c r="Q40" s="74">
        <v>1698860</v>
      </c>
      <c r="R40" s="68">
        <v>458223.55</v>
      </c>
      <c r="S40" s="68">
        <v>1107760.1200000001</v>
      </c>
      <c r="T40" s="74">
        <v>132876.32999999999</v>
      </c>
      <c r="U40" s="74"/>
      <c r="V40" s="34"/>
      <c r="W40" s="81"/>
    </row>
    <row r="41" spans="1:23" s="1" customFormat="1" x14ac:dyDescent="0.2">
      <c r="A41" s="71">
        <v>22</v>
      </c>
      <c r="B41" s="36" t="s">
        <v>72</v>
      </c>
      <c r="C41" s="11" t="s">
        <v>95</v>
      </c>
      <c r="D41" s="37">
        <v>39807</v>
      </c>
      <c r="E41" s="11" t="s">
        <v>127</v>
      </c>
      <c r="F41" s="11" t="s">
        <v>139</v>
      </c>
      <c r="G41" s="12">
        <f>H41</f>
        <v>19</v>
      </c>
      <c r="H41" s="12">
        <v>19</v>
      </c>
      <c r="I41" s="14">
        <v>314.8</v>
      </c>
      <c r="J41" s="46">
        <f t="shared" si="6"/>
        <v>8</v>
      </c>
      <c r="K41" s="46">
        <v>0</v>
      </c>
      <c r="L41" s="46">
        <v>8</v>
      </c>
      <c r="M41" s="38">
        <f>314.8</f>
        <v>314.8</v>
      </c>
      <c r="N41" s="78">
        <v>314.8</v>
      </c>
      <c r="O41" s="113">
        <v>0</v>
      </c>
      <c r="P41" s="39">
        <v>314.8</v>
      </c>
      <c r="Q41" s="74">
        <v>10892080</v>
      </c>
      <c r="R41" s="68">
        <v>2937856.89</v>
      </c>
      <c r="S41" s="68">
        <v>7102299.0700000003</v>
      </c>
      <c r="T41" s="74">
        <v>851924.04</v>
      </c>
      <c r="U41" s="74"/>
      <c r="V41" s="34"/>
      <c r="W41" s="81"/>
    </row>
    <row r="42" spans="1:23" s="1" customFormat="1" x14ac:dyDescent="0.2">
      <c r="A42" s="71">
        <v>23</v>
      </c>
      <c r="B42" s="36" t="s">
        <v>57</v>
      </c>
      <c r="C42" s="11" t="s">
        <v>29</v>
      </c>
      <c r="D42" s="37">
        <v>39807</v>
      </c>
      <c r="E42" s="11" t="s">
        <v>127</v>
      </c>
      <c r="F42" s="11" t="s">
        <v>139</v>
      </c>
      <c r="G42" s="12">
        <f t="shared" si="5"/>
        <v>21</v>
      </c>
      <c r="H42" s="12">
        <v>21</v>
      </c>
      <c r="I42" s="14">
        <v>315</v>
      </c>
      <c r="J42" s="46">
        <f t="shared" si="6"/>
        <v>7</v>
      </c>
      <c r="K42" s="46">
        <v>1</v>
      </c>
      <c r="L42" s="46">
        <v>6</v>
      </c>
      <c r="M42" s="38">
        <f>36.4+242.3</f>
        <v>278.7</v>
      </c>
      <c r="N42" s="78">
        <v>278.7</v>
      </c>
      <c r="O42" s="113">
        <v>36.4</v>
      </c>
      <c r="P42" s="113">
        <v>242.3</v>
      </c>
      <c r="Q42" s="74">
        <v>9643020</v>
      </c>
      <c r="R42" s="68">
        <v>2600953.7999999998</v>
      </c>
      <c r="S42" s="68">
        <v>6287834.2999999998</v>
      </c>
      <c r="T42" s="74">
        <v>754231.9</v>
      </c>
      <c r="U42" s="74"/>
      <c r="V42" s="34"/>
      <c r="W42" s="81"/>
    </row>
    <row r="43" spans="1:23" s="1" customFormat="1" x14ac:dyDescent="0.2">
      <c r="A43" s="71">
        <v>24</v>
      </c>
      <c r="B43" s="36" t="s">
        <v>58</v>
      </c>
      <c r="C43" s="11" t="s">
        <v>96</v>
      </c>
      <c r="D43" s="37">
        <v>39807</v>
      </c>
      <c r="E43" s="11" t="s">
        <v>127</v>
      </c>
      <c r="F43" s="11" t="s">
        <v>139</v>
      </c>
      <c r="G43" s="12">
        <f t="shared" si="5"/>
        <v>18</v>
      </c>
      <c r="H43" s="12">
        <v>18</v>
      </c>
      <c r="I43" s="14">
        <v>314.10000000000002</v>
      </c>
      <c r="J43" s="46">
        <f t="shared" si="6"/>
        <v>8</v>
      </c>
      <c r="K43" s="46">
        <v>2</v>
      </c>
      <c r="L43" s="46">
        <v>6</v>
      </c>
      <c r="M43" s="38">
        <f>46.8+266.8</f>
        <v>313.60000000000002</v>
      </c>
      <c r="N43" s="78">
        <v>313.60000000000002</v>
      </c>
      <c r="O43" s="113">
        <v>82.8</v>
      </c>
      <c r="P43" s="113">
        <v>230.8</v>
      </c>
      <c r="Q43" s="74">
        <v>10850560</v>
      </c>
      <c r="R43" s="68">
        <v>2926657.94</v>
      </c>
      <c r="S43" s="68">
        <v>7075225.5099999998</v>
      </c>
      <c r="T43" s="74">
        <v>848676.55</v>
      </c>
      <c r="U43" s="74"/>
      <c r="V43" s="34"/>
      <c r="W43" s="81"/>
    </row>
    <row r="44" spans="1:23" s="1" customFormat="1" x14ac:dyDescent="0.2">
      <c r="A44" s="71">
        <v>25</v>
      </c>
      <c r="B44" s="36" t="s">
        <v>59</v>
      </c>
      <c r="C44" s="11" t="s">
        <v>33</v>
      </c>
      <c r="D44" s="37">
        <v>39807</v>
      </c>
      <c r="E44" s="11" t="s">
        <v>127</v>
      </c>
      <c r="F44" s="11" t="s">
        <v>139</v>
      </c>
      <c r="G44" s="12">
        <f t="shared" si="5"/>
        <v>22</v>
      </c>
      <c r="H44" s="12">
        <v>22</v>
      </c>
      <c r="I44" s="14">
        <v>321.60000000000002</v>
      </c>
      <c r="J44" s="46">
        <f t="shared" si="6"/>
        <v>8</v>
      </c>
      <c r="K44" s="46">
        <v>4</v>
      </c>
      <c r="L44" s="46">
        <v>4</v>
      </c>
      <c r="M44" s="38">
        <v>321.60000000000002</v>
      </c>
      <c r="N44" s="78">
        <v>321.60000000000002</v>
      </c>
      <c r="O44" s="113">
        <v>135.19999999999999</v>
      </c>
      <c r="P44" s="113">
        <v>186.4</v>
      </c>
      <c r="Q44" s="74">
        <v>11127360</v>
      </c>
      <c r="R44" s="68">
        <v>3001317.59</v>
      </c>
      <c r="S44" s="68">
        <v>7225715.9500000002</v>
      </c>
      <c r="T44" s="74">
        <v>900326.46</v>
      </c>
      <c r="U44" s="74"/>
      <c r="V44" s="34"/>
      <c r="W44" s="81"/>
    </row>
    <row r="45" spans="1:23" s="1" customFormat="1" x14ac:dyDescent="0.2">
      <c r="A45" s="71">
        <v>26</v>
      </c>
      <c r="B45" s="36" t="s">
        <v>60</v>
      </c>
      <c r="C45" s="11" t="s">
        <v>97</v>
      </c>
      <c r="D45" s="37">
        <v>39807</v>
      </c>
      <c r="E45" s="11" t="s">
        <v>127</v>
      </c>
      <c r="F45" s="11" t="s">
        <v>139</v>
      </c>
      <c r="G45" s="12">
        <f t="shared" si="5"/>
        <v>25</v>
      </c>
      <c r="H45" s="12">
        <v>25</v>
      </c>
      <c r="I45" s="14">
        <v>313.5</v>
      </c>
      <c r="J45" s="46">
        <f t="shared" si="6"/>
        <v>8</v>
      </c>
      <c r="K45" s="46">
        <v>2</v>
      </c>
      <c r="L45" s="46">
        <v>6</v>
      </c>
      <c r="M45" s="38">
        <f>204.6+72.8+36.1</f>
        <v>313.5</v>
      </c>
      <c r="N45" s="78">
        <v>313.5</v>
      </c>
      <c r="O45" s="113">
        <v>73.8</v>
      </c>
      <c r="P45" s="113">
        <v>239.7</v>
      </c>
      <c r="Q45" s="74">
        <v>10847100</v>
      </c>
      <c r="R45" s="68">
        <v>2925724.7</v>
      </c>
      <c r="S45" s="68">
        <v>7072969.3799999999</v>
      </c>
      <c r="T45" s="74">
        <v>848405.92</v>
      </c>
      <c r="U45" s="74"/>
      <c r="V45" s="34"/>
      <c r="W45" s="81"/>
    </row>
    <row r="46" spans="1:23" s="1" customFormat="1" x14ac:dyDescent="0.2">
      <c r="A46" s="71">
        <v>27</v>
      </c>
      <c r="B46" s="41" t="s">
        <v>53</v>
      </c>
      <c r="C46" s="42" t="s">
        <v>98</v>
      </c>
      <c r="D46" s="43">
        <v>39807</v>
      </c>
      <c r="E46" s="42" t="s">
        <v>127</v>
      </c>
      <c r="F46" s="42" t="s">
        <v>139</v>
      </c>
      <c r="G46" s="44">
        <f t="shared" si="5"/>
        <v>14</v>
      </c>
      <c r="H46" s="44">
        <v>14</v>
      </c>
      <c r="I46" s="45">
        <v>320</v>
      </c>
      <c r="J46" s="46">
        <f t="shared" si="6"/>
        <v>7</v>
      </c>
      <c r="K46" s="46">
        <v>2</v>
      </c>
      <c r="L46" s="46">
        <v>5</v>
      </c>
      <c r="M46" s="47">
        <f>150.6+85.3+48.3</f>
        <v>284.2</v>
      </c>
      <c r="N46" s="79">
        <v>284.2</v>
      </c>
      <c r="O46" s="45">
        <v>85.7</v>
      </c>
      <c r="P46" s="45">
        <v>198.5</v>
      </c>
      <c r="Q46" s="74">
        <v>9833320</v>
      </c>
      <c r="R46" s="69">
        <v>2652283.7599999998</v>
      </c>
      <c r="S46" s="69">
        <v>6411923.0999999996</v>
      </c>
      <c r="T46" s="74">
        <v>769113.14</v>
      </c>
      <c r="U46" s="74"/>
      <c r="V46" s="34"/>
      <c r="W46" s="81"/>
    </row>
    <row r="47" spans="1:23" s="1" customFormat="1" x14ac:dyDescent="0.2">
      <c r="A47" s="71">
        <v>28</v>
      </c>
      <c r="B47" s="36" t="s">
        <v>99</v>
      </c>
      <c r="C47" s="11" t="s">
        <v>100</v>
      </c>
      <c r="D47" s="37">
        <v>39807</v>
      </c>
      <c r="E47" s="11" t="s">
        <v>127</v>
      </c>
      <c r="F47" s="11" t="s">
        <v>139</v>
      </c>
      <c r="G47" s="12">
        <f t="shared" si="5"/>
        <v>15</v>
      </c>
      <c r="H47" s="12">
        <v>15</v>
      </c>
      <c r="I47" s="14">
        <v>315.60000000000002</v>
      </c>
      <c r="J47" s="46">
        <f t="shared" si="6"/>
        <v>7</v>
      </c>
      <c r="K47" s="46">
        <v>4</v>
      </c>
      <c r="L47" s="46">
        <v>3</v>
      </c>
      <c r="M47" s="38">
        <f>47.1+146.7+38.1+47.2</f>
        <v>279.09999999999997</v>
      </c>
      <c r="N47" s="78">
        <v>279.10000000000002</v>
      </c>
      <c r="O47" s="113">
        <v>157.30000000000001</v>
      </c>
      <c r="P47" s="113">
        <v>121.8</v>
      </c>
      <c r="Q47" s="74">
        <v>9656860</v>
      </c>
      <c r="R47" s="68">
        <v>2604688.2400000002</v>
      </c>
      <c r="S47" s="68">
        <v>6296860.46</v>
      </c>
      <c r="T47" s="74">
        <v>755311.3</v>
      </c>
      <c r="U47" s="74"/>
      <c r="V47" s="34"/>
      <c r="W47" s="81"/>
    </row>
    <row r="48" spans="1:23" s="1" customFormat="1" x14ac:dyDescent="0.2">
      <c r="A48" s="71">
        <v>29</v>
      </c>
      <c r="B48" s="36" t="s">
        <v>36</v>
      </c>
      <c r="C48" s="11" t="s">
        <v>101</v>
      </c>
      <c r="D48" s="37">
        <v>39807</v>
      </c>
      <c r="E48" s="11" t="s">
        <v>127</v>
      </c>
      <c r="F48" s="11" t="s">
        <v>139</v>
      </c>
      <c r="G48" s="12">
        <v>20</v>
      </c>
      <c r="H48" s="12">
        <v>20</v>
      </c>
      <c r="I48" s="14">
        <v>278.5</v>
      </c>
      <c r="J48" s="46">
        <f t="shared" si="6"/>
        <v>6</v>
      </c>
      <c r="K48" s="46">
        <v>3</v>
      </c>
      <c r="L48" s="46">
        <v>3</v>
      </c>
      <c r="M48" s="38">
        <v>242.1</v>
      </c>
      <c r="N48" s="78">
        <v>242.1</v>
      </c>
      <c r="O48" s="113">
        <v>121.6</v>
      </c>
      <c r="P48" s="113">
        <v>120.5</v>
      </c>
      <c r="Q48" s="74">
        <v>8376660</v>
      </c>
      <c r="R48" s="68">
        <v>2259387.36</v>
      </c>
      <c r="S48" s="68">
        <v>5462092.1299999999</v>
      </c>
      <c r="T48" s="74">
        <v>655180.51</v>
      </c>
      <c r="U48" s="74"/>
      <c r="V48" s="34"/>
      <c r="W48" s="81"/>
    </row>
    <row r="49" spans="1:23" s="1" customFormat="1" x14ac:dyDescent="0.2">
      <c r="A49" s="71">
        <v>30</v>
      </c>
      <c r="B49" s="36" t="s">
        <v>37</v>
      </c>
      <c r="C49" s="11" t="s">
        <v>28</v>
      </c>
      <c r="D49" s="37">
        <v>39807</v>
      </c>
      <c r="E49" s="11" t="s">
        <v>127</v>
      </c>
      <c r="F49" s="11" t="s">
        <v>139</v>
      </c>
      <c r="G49" s="12">
        <v>17</v>
      </c>
      <c r="H49" s="12">
        <v>17</v>
      </c>
      <c r="I49" s="14">
        <v>318.60000000000002</v>
      </c>
      <c r="J49" s="46">
        <f>K49+L49</f>
        <v>7</v>
      </c>
      <c r="K49" s="46">
        <v>1</v>
      </c>
      <c r="L49" s="46">
        <v>6</v>
      </c>
      <c r="M49" s="38">
        <f>36.7+120.9+113.2</f>
        <v>270.8</v>
      </c>
      <c r="N49" s="78">
        <v>270.8</v>
      </c>
      <c r="O49" s="113">
        <v>36.5</v>
      </c>
      <c r="P49" s="113">
        <v>234.3</v>
      </c>
      <c r="Q49" s="74">
        <v>9369680</v>
      </c>
      <c r="R49" s="68">
        <v>2527228.86</v>
      </c>
      <c r="S49" s="68">
        <v>6109601.6100000003</v>
      </c>
      <c r="T49" s="74">
        <v>732849.53</v>
      </c>
      <c r="U49" s="74"/>
      <c r="V49" s="34"/>
      <c r="W49" s="81"/>
    </row>
    <row r="50" spans="1:23" s="1" customFormat="1" x14ac:dyDescent="0.2">
      <c r="A50" s="71">
        <v>31</v>
      </c>
      <c r="B50" s="40" t="s">
        <v>40</v>
      </c>
      <c r="C50" s="11">
        <v>41</v>
      </c>
      <c r="D50" s="37">
        <v>39807</v>
      </c>
      <c r="E50" s="11" t="s">
        <v>127</v>
      </c>
      <c r="F50" s="11" t="s">
        <v>139</v>
      </c>
      <c r="G50" s="12">
        <f t="shared" si="5"/>
        <v>9</v>
      </c>
      <c r="H50" s="13">
        <v>9</v>
      </c>
      <c r="I50" s="14">
        <v>323.5</v>
      </c>
      <c r="J50" s="46">
        <f t="shared" si="6"/>
        <v>7</v>
      </c>
      <c r="K50" s="46">
        <v>5</v>
      </c>
      <c r="L50" s="46">
        <v>2</v>
      </c>
      <c r="M50" s="38">
        <f>95.5+190.7</f>
        <v>286.2</v>
      </c>
      <c r="N50" s="78">
        <v>286.2</v>
      </c>
      <c r="O50" s="113">
        <v>211.1</v>
      </c>
      <c r="P50" s="113">
        <v>75.099999999999994</v>
      </c>
      <c r="Q50" s="74">
        <v>9902520</v>
      </c>
      <c r="R50" s="68">
        <v>2670948.67</v>
      </c>
      <c r="S50" s="68">
        <v>6457045.7300000004</v>
      </c>
      <c r="T50" s="74">
        <v>774525.6</v>
      </c>
      <c r="U50" s="74"/>
      <c r="V50" s="34"/>
      <c r="W50" s="81"/>
    </row>
    <row r="51" spans="1:23" s="1" customFormat="1" x14ac:dyDescent="0.2">
      <c r="A51" s="71">
        <v>32</v>
      </c>
      <c r="B51" s="48" t="s">
        <v>55</v>
      </c>
      <c r="C51" s="11" t="s">
        <v>31</v>
      </c>
      <c r="D51" s="37" t="s">
        <v>87</v>
      </c>
      <c r="E51" s="11" t="s">
        <v>127</v>
      </c>
      <c r="F51" s="11" t="s">
        <v>139</v>
      </c>
      <c r="G51" s="12">
        <v>16</v>
      </c>
      <c r="H51" s="12">
        <v>16</v>
      </c>
      <c r="I51" s="14">
        <v>463.4</v>
      </c>
      <c r="J51" s="46">
        <f t="shared" si="6"/>
        <v>7</v>
      </c>
      <c r="K51" s="46">
        <v>5</v>
      </c>
      <c r="L51" s="46">
        <v>2</v>
      </c>
      <c r="M51" s="38">
        <f>50.8+51.6+312.4</f>
        <v>414.79999999999995</v>
      </c>
      <c r="N51" s="78">
        <v>414.8</v>
      </c>
      <c r="O51" s="113">
        <v>281.3</v>
      </c>
      <c r="P51" s="39">
        <v>133.5</v>
      </c>
      <c r="Q51" s="74">
        <v>14352080</v>
      </c>
      <c r="R51" s="68">
        <v>3871102.33</v>
      </c>
      <c r="S51" s="68">
        <v>9358429.6500000004</v>
      </c>
      <c r="T51" s="74">
        <v>1122548.02</v>
      </c>
      <c r="U51" s="74"/>
      <c r="V51" s="34"/>
      <c r="W51" s="81"/>
    </row>
    <row r="52" spans="1:23" s="1" customFormat="1" x14ac:dyDescent="0.2">
      <c r="A52" s="71">
        <v>33</v>
      </c>
      <c r="B52" s="40" t="s">
        <v>56</v>
      </c>
      <c r="C52" s="11">
        <v>50</v>
      </c>
      <c r="D52" s="37">
        <v>39807</v>
      </c>
      <c r="E52" s="11" t="s">
        <v>127</v>
      </c>
      <c r="F52" s="11" t="s">
        <v>139</v>
      </c>
      <c r="G52" s="12">
        <v>6</v>
      </c>
      <c r="H52" s="13">
        <v>6</v>
      </c>
      <c r="I52" s="14">
        <v>122</v>
      </c>
      <c r="J52" s="46">
        <f t="shared" si="6"/>
        <v>2</v>
      </c>
      <c r="K52" s="46">
        <v>0</v>
      </c>
      <c r="L52" s="46">
        <v>2</v>
      </c>
      <c r="M52" s="38">
        <f>35.3+35.3</f>
        <v>70.599999999999994</v>
      </c>
      <c r="N52" s="78">
        <v>70.599999999999994</v>
      </c>
      <c r="O52" s="113">
        <v>0</v>
      </c>
      <c r="P52" s="113">
        <v>70.599999999999994</v>
      </c>
      <c r="Q52" s="74">
        <v>2442760</v>
      </c>
      <c r="R52" s="68">
        <v>658871.34</v>
      </c>
      <c r="S52" s="68">
        <v>1592828.19</v>
      </c>
      <c r="T52" s="74">
        <v>191060.47</v>
      </c>
      <c r="U52" s="74"/>
      <c r="V52" s="34"/>
      <c r="W52" s="81"/>
    </row>
    <row r="53" spans="1:23" s="1" customFormat="1" x14ac:dyDescent="0.2">
      <c r="A53" s="71">
        <v>34</v>
      </c>
      <c r="B53" s="40" t="s">
        <v>51</v>
      </c>
      <c r="C53" s="11" t="s">
        <v>102</v>
      </c>
      <c r="D53" s="37">
        <v>39807</v>
      </c>
      <c r="E53" s="11" t="s">
        <v>127</v>
      </c>
      <c r="F53" s="11" t="s">
        <v>139</v>
      </c>
      <c r="G53" s="12">
        <v>21</v>
      </c>
      <c r="H53" s="12">
        <v>21</v>
      </c>
      <c r="I53" s="14">
        <v>836</v>
      </c>
      <c r="J53" s="46">
        <f t="shared" si="6"/>
        <v>12</v>
      </c>
      <c r="K53" s="46">
        <v>2</v>
      </c>
      <c r="L53" s="46">
        <v>10</v>
      </c>
      <c r="M53" s="38">
        <f>33.4+264.1+361.1</f>
        <v>658.6</v>
      </c>
      <c r="N53" s="78">
        <v>658.6</v>
      </c>
      <c r="O53" s="113">
        <v>106.7</v>
      </c>
      <c r="P53" s="39">
        <v>551.9</v>
      </c>
      <c r="Q53" s="74">
        <v>22787560</v>
      </c>
      <c r="R53" s="68">
        <v>6146354.9800000004</v>
      </c>
      <c r="S53" s="68">
        <v>14858876</v>
      </c>
      <c r="T53" s="74">
        <v>1782329.02</v>
      </c>
      <c r="U53" s="74"/>
      <c r="V53" s="34"/>
      <c r="W53" s="81"/>
    </row>
    <row r="54" spans="1:23" s="1" customFormat="1" x14ac:dyDescent="0.2">
      <c r="A54" s="71">
        <v>35</v>
      </c>
      <c r="B54" s="40" t="s">
        <v>49</v>
      </c>
      <c r="C54" s="11">
        <v>62</v>
      </c>
      <c r="D54" s="10">
        <v>39807</v>
      </c>
      <c r="E54" s="11" t="s">
        <v>127</v>
      </c>
      <c r="F54" s="11" t="s">
        <v>139</v>
      </c>
      <c r="G54" s="12">
        <f t="shared" si="5"/>
        <v>16</v>
      </c>
      <c r="H54" s="13">
        <v>16</v>
      </c>
      <c r="I54" s="14">
        <v>499.1</v>
      </c>
      <c r="J54" s="46">
        <f t="shared" si="6"/>
        <v>12</v>
      </c>
      <c r="K54" s="46">
        <v>8</v>
      </c>
      <c r="L54" s="46">
        <v>4</v>
      </c>
      <c r="M54" s="38">
        <f>82.4+82.3+154.8+124.3+52.3</f>
        <v>496.1</v>
      </c>
      <c r="N54" s="78">
        <v>496.1</v>
      </c>
      <c r="O54" s="113">
        <v>340.7</v>
      </c>
      <c r="P54" s="113">
        <v>155.4</v>
      </c>
      <c r="Q54" s="74">
        <v>17165060</v>
      </c>
      <c r="R54" s="68">
        <v>4629831.0199999996</v>
      </c>
      <c r="S54" s="68">
        <v>11192663.82</v>
      </c>
      <c r="T54" s="74">
        <v>1342565.16</v>
      </c>
      <c r="U54" s="74"/>
      <c r="V54" s="34"/>
      <c r="W54" s="81"/>
    </row>
    <row r="55" spans="1:23" s="1" customFormat="1" x14ac:dyDescent="0.2">
      <c r="A55" s="71">
        <v>36</v>
      </c>
      <c r="B55" s="40" t="s">
        <v>39</v>
      </c>
      <c r="C55" s="11">
        <v>42</v>
      </c>
      <c r="D55" s="37">
        <v>39807</v>
      </c>
      <c r="E55" s="11" t="s">
        <v>127</v>
      </c>
      <c r="F55" s="11" t="s">
        <v>139</v>
      </c>
      <c r="G55" s="12">
        <f t="shared" si="5"/>
        <v>17</v>
      </c>
      <c r="H55" s="13">
        <v>17</v>
      </c>
      <c r="I55" s="14">
        <v>320.5</v>
      </c>
      <c r="J55" s="46">
        <f t="shared" si="6"/>
        <v>7</v>
      </c>
      <c r="K55" s="46">
        <v>2</v>
      </c>
      <c r="L55" s="46">
        <v>5</v>
      </c>
      <c r="M55" s="38">
        <f>161.5+36.9+36.9+36.8</f>
        <v>272.10000000000002</v>
      </c>
      <c r="N55" s="78">
        <v>272.10000000000002</v>
      </c>
      <c r="O55" s="113">
        <v>73.8</v>
      </c>
      <c r="P55" s="113">
        <v>198.3</v>
      </c>
      <c r="Q55" s="74">
        <v>9414660</v>
      </c>
      <c r="R55" s="68">
        <v>2539361.0499999998</v>
      </c>
      <c r="S55" s="68">
        <v>6138931.3200000003</v>
      </c>
      <c r="T55" s="74">
        <v>736367.63</v>
      </c>
      <c r="U55" s="74"/>
      <c r="V55" s="34"/>
      <c r="W55" s="81"/>
    </row>
    <row r="56" spans="1:23" s="1" customFormat="1" x14ac:dyDescent="0.2">
      <c r="A56" s="71">
        <v>37</v>
      </c>
      <c r="B56" s="40" t="s">
        <v>103</v>
      </c>
      <c r="C56" s="9">
        <v>27</v>
      </c>
      <c r="D56" s="10">
        <v>39807</v>
      </c>
      <c r="E56" s="11" t="s">
        <v>127</v>
      </c>
      <c r="F56" s="11" t="s">
        <v>139</v>
      </c>
      <c r="G56" s="12">
        <f t="shared" si="5"/>
        <v>39</v>
      </c>
      <c r="H56" s="13">
        <v>39</v>
      </c>
      <c r="I56" s="14">
        <v>417.2</v>
      </c>
      <c r="J56" s="46">
        <f t="shared" si="6"/>
        <v>8</v>
      </c>
      <c r="K56" s="46">
        <v>3</v>
      </c>
      <c r="L56" s="46">
        <v>5</v>
      </c>
      <c r="M56" s="38">
        <v>417.2</v>
      </c>
      <c r="N56" s="78">
        <v>417.2</v>
      </c>
      <c r="O56" s="113">
        <v>127.6</v>
      </c>
      <c r="P56" s="113">
        <v>289.60000000000002</v>
      </c>
      <c r="Q56" s="74">
        <v>14435120</v>
      </c>
      <c r="R56" s="68">
        <v>3893500.3</v>
      </c>
      <c r="S56" s="68">
        <v>9412576.7899999991</v>
      </c>
      <c r="T56" s="74">
        <v>1129042.9099999999</v>
      </c>
      <c r="U56" s="74"/>
      <c r="V56" s="34"/>
      <c r="W56" s="81"/>
    </row>
    <row r="57" spans="1:23" s="1" customFormat="1" x14ac:dyDescent="0.2">
      <c r="A57" s="71">
        <v>38</v>
      </c>
      <c r="B57" s="40" t="s">
        <v>104</v>
      </c>
      <c r="C57" s="9">
        <v>3</v>
      </c>
      <c r="D57" s="10">
        <v>39807</v>
      </c>
      <c r="E57" s="11" t="s">
        <v>127</v>
      </c>
      <c r="F57" s="11" t="s">
        <v>139</v>
      </c>
      <c r="G57" s="12">
        <f t="shared" si="5"/>
        <v>21</v>
      </c>
      <c r="H57" s="13">
        <v>21</v>
      </c>
      <c r="I57" s="14">
        <v>389.2</v>
      </c>
      <c r="J57" s="46">
        <f t="shared" si="6"/>
        <v>10</v>
      </c>
      <c r="K57" s="46">
        <v>5</v>
      </c>
      <c r="L57" s="46">
        <v>5</v>
      </c>
      <c r="M57" s="38">
        <f>91.9+297.4</f>
        <v>389.29999999999995</v>
      </c>
      <c r="N57" s="78">
        <v>389.3</v>
      </c>
      <c r="O57" s="113">
        <v>194.2</v>
      </c>
      <c r="P57" s="113">
        <v>195.1</v>
      </c>
      <c r="Q57" s="74">
        <v>13469780</v>
      </c>
      <c r="R57" s="68">
        <v>3633124.8</v>
      </c>
      <c r="S57" s="68">
        <v>8783116.3599999994</v>
      </c>
      <c r="T57" s="74">
        <v>1053538.8400000001</v>
      </c>
      <c r="U57" s="74"/>
      <c r="V57" s="34"/>
      <c r="W57" s="81"/>
    </row>
    <row r="58" spans="1:23" s="86" customFormat="1" x14ac:dyDescent="0.2">
      <c r="A58" s="83">
        <v>39</v>
      </c>
      <c r="B58" s="40" t="s">
        <v>142</v>
      </c>
      <c r="C58" s="11">
        <v>57</v>
      </c>
      <c r="D58" s="37">
        <v>39807</v>
      </c>
      <c r="E58" s="11" t="s">
        <v>127</v>
      </c>
      <c r="F58" s="11" t="s">
        <v>139</v>
      </c>
      <c r="G58" s="13">
        <f t="shared" si="5"/>
        <v>4</v>
      </c>
      <c r="H58" s="13">
        <v>4</v>
      </c>
      <c r="I58" s="84">
        <v>43.6</v>
      </c>
      <c r="J58" s="46">
        <f t="shared" si="6"/>
        <v>1</v>
      </c>
      <c r="K58" s="46">
        <v>0</v>
      </c>
      <c r="L58" s="46">
        <v>1</v>
      </c>
      <c r="M58" s="38">
        <f>43.6</f>
        <v>43.6</v>
      </c>
      <c r="N58" s="78">
        <v>43.6</v>
      </c>
      <c r="O58" s="113">
        <v>0</v>
      </c>
      <c r="P58" s="113">
        <v>43.6</v>
      </c>
      <c r="Q58" s="74">
        <v>1508560</v>
      </c>
      <c r="R58" s="90">
        <v>406894.83</v>
      </c>
      <c r="S58" s="90">
        <v>987006.2</v>
      </c>
      <c r="T58" s="85">
        <v>114658.97</v>
      </c>
      <c r="U58" s="74"/>
      <c r="V58" s="34"/>
      <c r="W58" s="91"/>
    </row>
    <row r="59" spans="1:23" s="86" customFormat="1" ht="14.25" customHeight="1" x14ac:dyDescent="0.2">
      <c r="A59" s="83">
        <v>40</v>
      </c>
      <c r="B59" s="40" t="s">
        <v>144</v>
      </c>
      <c r="C59" s="11" t="s">
        <v>30</v>
      </c>
      <c r="D59" s="37">
        <v>39807</v>
      </c>
      <c r="E59" s="11" t="s">
        <v>127</v>
      </c>
      <c r="F59" s="11" t="s">
        <v>139</v>
      </c>
      <c r="G59" s="13">
        <f t="shared" si="5"/>
        <v>3</v>
      </c>
      <c r="H59" s="12">
        <v>3</v>
      </c>
      <c r="I59" s="84">
        <v>66.900000000000006</v>
      </c>
      <c r="J59" s="46">
        <f t="shared" si="6"/>
        <v>2</v>
      </c>
      <c r="K59" s="46">
        <v>1</v>
      </c>
      <c r="L59" s="46">
        <v>1</v>
      </c>
      <c r="M59" s="38">
        <f>33.4+33.5</f>
        <v>66.900000000000006</v>
      </c>
      <c r="N59" s="78">
        <v>66.900000000000006</v>
      </c>
      <c r="O59" s="113">
        <v>33.4</v>
      </c>
      <c r="P59" s="113">
        <v>33.5</v>
      </c>
      <c r="Q59" s="74">
        <v>2314740</v>
      </c>
      <c r="R59" s="90">
        <v>624341.25</v>
      </c>
      <c r="S59" s="90">
        <v>1509351.35</v>
      </c>
      <c r="T59" s="85">
        <v>181047.4</v>
      </c>
      <c r="U59" s="74"/>
      <c r="V59" s="34"/>
      <c r="W59" s="91"/>
    </row>
    <row r="60" spans="1:23" s="82" customFormat="1" ht="15" customHeight="1" x14ac:dyDescent="0.2">
      <c r="A60" s="83">
        <v>41</v>
      </c>
      <c r="B60" s="36" t="s">
        <v>119</v>
      </c>
      <c r="C60" s="11" t="s">
        <v>120</v>
      </c>
      <c r="D60" s="49" t="s">
        <v>78</v>
      </c>
      <c r="E60" s="11" t="s">
        <v>127</v>
      </c>
      <c r="F60" s="11" t="s">
        <v>139</v>
      </c>
      <c r="G60" s="13">
        <f>H60</f>
        <v>2</v>
      </c>
      <c r="H60" s="12">
        <v>2</v>
      </c>
      <c r="I60" s="84">
        <v>25.7</v>
      </c>
      <c r="J60" s="46">
        <f t="shared" si="6"/>
        <v>1</v>
      </c>
      <c r="K60" s="46">
        <v>0</v>
      </c>
      <c r="L60" s="46">
        <v>1</v>
      </c>
      <c r="M60" s="38">
        <v>25.7</v>
      </c>
      <c r="N60" s="78">
        <v>25.7</v>
      </c>
      <c r="O60" s="113">
        <v>0</v>
      </c>
      <c r="P60" s="113">
        <v>25.7</v>
      </c>
      <c r="Q60" s="74">
        <v>889220</v>
      </c>
      <c r="R60" s="90">
        <v>239844.1</v>
      </c>
      <c r="S60" s="90">
        <v>579825.56000000006</v>
      </c>
      <c r="T60" s="85">
        <v>69550.34</v>
      </c>
      <c r="U60" s="74"/>
      <c r="V60" s="34"/>
      <c r="W60" s="91"/>
    </row>
    <row r="61" spans="1:23" s="86" customFormat="1" x14ac:dyDescent="0.2">
      <c r="A61" s="83">
        <v>42</v>
      </c>
      <c r="B61" s="40" t="s">
        <v>115</v>
      </c>
      <c r="C61" s="83">
        <v>10</v>
      </c>
      <c r="D61" s="10">
        <v>39807</v>
      </c>
      <c r="E61" s="11" t="s">
        <v>127</v>
      </c>
      <c r="F61" s="11" t="s">
        <v>139</v>
      </c>
      <c r="G61" s="13">
        <f t="shared" ref="G61:G62" si="7">H61</f>
        <v>4</v>
      </c>
      <c r="H61" s="13">
        <v>4</v>
      </c>
      <c r="I61" s="84">
        <v>76.3</v>
      </c>
      <c r="J61" s="46">
        <f t="shared" si="6"/>
        <v>2</v>
      </c>
      <c r="K61" s="46">
        <v>0</v>
      </c>
      <c r="L61" s="46">
        <v>2</v>
      </c>
      <c r="M61" s="38">
        <f>38.2+38.1</f>
        <v>76.300000000000011</v>
      </c>
      <c r="N61" s="78">
        <v>76.3</v>
      </c>
      <c r="O61" s="113">
        <v>0</v>
      </c>
      <c r="P61" s="113">
        <v>76.3</v>
      </c>
      <c r="Q61" s="74">
        <v>2639980</v>
      </c>
      <c r="R61" s="90">
        <v>712066.11</v>
      </c>
      <c r="S61" s="90">
        <v>1724760.92</v>
      </c>
      <c r="T61" s="85">
        <v>203152.97</v>
      </c>
      <c r="U61" s="74"/>
      <c r="V61" s="34"/>
      <c r="W61" s="91"/>
    </row>
    <row r="62" spans="1:23" s="82" customFormat="1" x14ac:dyDescent="0.2">
      <c r="A62" s="83">
        <v>43</v>
      </c>
      <c r="B62" s="40" t="s">
        <v>118</v>
      </c>
      <c r="C62" s="83">
        <v>19</v>
      </c>
      <c r="D62" s="37">
        <v>39807</v>
      </c>
      <c r="E62" s="11" t="s">
        <v>127</v>
      </c>
      <c r="F62" s="11" t="s">
        <v>139</v>
      </c>
      <c r="G62" s="12">
        <f t="shared" si="7"/>
        <v>5</v>
      </c>
      <c r="H62" s="13">
        <v>5</v>
      </c>
      <c r="I62" s="84">
        <v>104.1</v>
      </c>
      <c r="J62" s="46">
        <f t="shared" si="6"/>
        <v>3</v>
      </c>
      <c r="K62" s="46">
        <v>3</v>
      </c>
      <c r="L62" s="46">
        <v>0</v>
      </c>
      <c r="M62" s="38">
        <f>69.5+34.6</f>
        <v>104.1</v>
      </c>
      <c r="N62" s="78">
        <v>104.1</v>
      </c>
      <c r="O62" s="113">
        <v>104.1</v>
      </c>
      <c r="P62" s="113">
        <v>0</v>
      </c>
      <c r="Q62" s="74">
        <v>3601860</v>
      </c>
      <c r="R62" s="90">
        <v>971508.35</v>
      </c>
      <c r="S62" s="90">
        <v>2351965.2200000002</v>
      </c>
      <c r="T62" s="85">
        <v>278386.43</v>
      </c>
      <c r="U62" s="74"/>
      <c r="V62" s="34"/>
      <c r="W62" s="91"/>
    </row>
    <row r="63" spans="1:23" s="82" customFormat="1" x14ac:dyDescent="0.2">
      <c r="A63" s="83">
        <v>44</v>
      </c>
      <c r="B63" s="40" t="s">
        <v>111</v>
      </c>
      <c r="C63" s="83">
        <v>12</v>
      </c>
      <c r="D63" s="37">
        <v>39807</v>
      </c>
      <c r="E63" s="11" t="s">
        <v>127</v>
      </c>
      <c r="F63" s="11" t="s">
        <v>139</v>
      </c>
      <c r="G63" s="13">
        <v>2</v>
      </c>
      <c r="H63" s="13">
        <v>2</v>
      </c>
      <c r="I63" s="84">
        <v>34.4</v>
      </c>
      <c r="J63" s="46">
        <f t="shared" si="6"/>
        <v>1</v>
      </c>
      <c r="K63" s="46">
        <v>0</v>
      </c>
      <c r="L63" s="46">
        <v>1</v>
      </c>
      <c r="M63" s="38">
        <f>34.4</f>
        <v>34.4</v>
      </c>
      <c r="N63" s="78">
        <v>34.4</v>
      </c>
      <c r="O63" s="113">
        <v>0</v>
      </c>
      <c r="P63" s="113">
        <v>34.4</v>
      </c>
      <c r="Q63" s="74">
        <v>1190240</v>
      </c>
      <c r="R63" s="90">
        <v>321036.24</v>
      </c>
      <c r="S63" s="90">
        <v>779442.21</v>
      </c>
      <c r="T63" s="85">
        <v>89761.55</v>
      </c>
      <c r="U63" s="74"/>
      <c r="V63" s="34"/>
      <c r="W63" s="91"/>
    </row>
    <row r="64" spans="1:23" s="82" customFormat="1" x14ac:dyDescent="0.2">
      <c r="A64" s="83">
        <v>45</v>
      </c>
      <c r="B64" s="40" t="s">
        <v>108</v>
      </c>
      <c r="C64" s="83">
        <v>4</v>
      </c>
      <c r="D64" s="10">
        <v>39807</v>
      </c>
      <c r="E64" s="11" t="s">
        <v>127</v>
      </c>
      <c r="F64" s="11" t="s">
        <v>139</v>
      </c>
      <c r="G64" s="13">
        <v>0</v>
      </c>
      <c r="H64" s="13">
        <v>0</v>
      </c>
      <c r="I64" s="84">
        <v>22.5</v>
      </c>
      <c r="J64" s="46">
        <f t="shared" si="6"/>
        <v>1</v>
      </c>
      <c r="K64" s="46">
        <v>1</v>
      </c>
      <c r="L64" s="46">
        <v>0</v>
      </c>
      <c r="M64" s="38">
        <f>22.5</f>
        <v>22.5</v>
      </c>
      <c r="N64" s="78">
        <v>22.5</v>
      </c>
      <c r="O64" s="113">
        <v>22.5</v>
      </c>
      <c r="P64" s="113">
        <v>0</v>
      </c>
      <c r="Q64" s="74">
        <v>778500</v>
      </c>
      <c r="R64" s="90">
        <v>209980.03</v>
      </c>
      <c r="S64" s="90">
        <v>510962.68</v>
      </c>
      <c r="T64" s="85">
        <v>57557.29</v>
      </c>
      <c r="U64" s="74"/>
      <c r="V64" s="34"/>
      <c r="W64" s="91"/>
    </row>
    <row r="65" spans="1:23" s="82" customFormat="1" x14ac:dyDescent="0.2">
      <c r="A65" s="83">
        <v>46</v>
      </c>
      <c r="B65" s="40" t="s">
        <v>125</v>
      </c>
      <c r="C65" s="83">
        <v>11</v>
      </c>
      <c r="D65" s="37">
        <v>39807</v>
      </c>
      <c r="E65" s="11" t="s">
        <v>127</v>
      </c>
      <c r="F65" s="11" t="s">
        <v>139</v>
      </c>
      <c r="G65" s="13">
        <v>3</v>
      </c>
      <c r="H65" s="13">
        <v>3</v>
      </c>
      <c r="I65" s="84">
        <v>33.5</v>
      </c>
      <c r="J65" s="46">
        <f t="shared" si="6"/>
        <v>1</v>
      </c>
      <c r="K65" s="46">
        <v>0</v>
      </c>
      <c r="L65" s="46">
        <v>1</v>
      </c>
      <c r="M65" s="38">
        <v>33.5</v>
      </c>
      <c r="N65" s="78">
        <v>33.5</v>
      </c>
      <c r="O65" s="113">
        <v>0</v>
      </c>
      <c r="P65" s="113">
        <v>33.5</v>
      </c>
      <c r="Q65" s="74">
        <v>1159100</v>
      </c>
      <c r="R65" s="90">
        <v>312637.03000000003</v>
      </c>
      <c r="S65" s="90">
        <v>759137.03</v>
      </c>
      <c r="T65" s="85">
        <v>87325.94</v>
      </c>
      <c r="U65" s="74"/>
      <c r="V65" s="34"/>
      <c r="W65" s="91"/>
    </row>
    <row r="66" spans="1:23" s="82" customFormat="1" x14ac:dyDescent="0.2">
      <c r="A66" s="83">
        <v>47</v>
      </c>
      <c r="B66" s="40" t="s">
        <v>148</v>
      </c>
      <c r="C66" s="83">
        <v>15</v>
      </c>
      <c r="D66" s="37">
        <v>39807</v>
      </c>
      <c r="E66" s="11" t="s">
        <v>127</v>
      </c>
      <c r="F66" s="11" t="s">
        <v>139</v>
      </c>
      <c r="G66" s="13">
        <v>2</v>
      </c>
      <c r="H66" s="13">
        <v>2</v>
      </c>
      <c r="I66" s="84">
        <v>32.700000000000003</v>
      </c>
      <c r="J66" s="46">
        <f t="shared" si="6"/>
        <v>1</v>
      </c>
      <c r="K66" s="46">
        <v>0</v>
      </c>
      <c r="L66" s="46">
        <v>1</v>
      </c>
      <c r="M66" s="38">
        <v>32.700000000000003</v>
      </c>
      <c r="N66" s="78">
        <v>32.700000000000003</v>
      </c>
      <c r="O66" s="113">
        <v>0</v>
      </c>
      <c r="P66" s="113">
        <v>32.700000000000003</v>
      </c>
      <c r="Q66" s="74">
        <v>1131420</v>
      </c>
      <c r="R66" s="90">
        <v>305171.07</v>
      </c>
      <c r="S66" s="90">
        <v>741087.99</v>
      </c>
      <c r="T66" s="85">
        <v>85160.94</v>
      </c>
      <c r="U66" s="74"/>
      <c r="V66" s="34"/>
      <c r="W66" s="91"/>
    </row>
    <row r="67" spans="1:23" s="82" customFormat="1" x14ac:dyDescent="0.2">
      <c r="A67" s="83">
        <v>48</v>
      </c>
      <c r="B67" s="40" t="s">
        <v>43</v>
      </c>
      <c r="C67" s="11">
        <v>61</v>
      </c>
      <c r="D67" s="37">
        <v>39807</v>
      </c>
      <c r="E67" s="11" t="s">
        <v>127</v>
      </c>
      <c r="F67" s="11" t="s">
        <v>139</v>
      </c>
      <c r="G67" s="12">
        <f>H67</f>
        <v>1</v>
      </c>
      <c r="H67" s="13">
        <v>1</v>
      </c>
      <c r="I67" s="84">
        <v>41.9</v>
      </c>
      <c r="J67" s="46">
        <f t="shared" si="6"/>
        <v>1</v>
      </c>
      <c r="K67" s="46">
        <v>1</v>
      </c>
      <c r="L67" s="46">
        <v>0</v>
      </c>
      <c r="M67" s="38">
        <v>41.9</v>
      </c>
      <c r="N67" s="78">
        <v>41.9</v>
      </c>
      <c r="O67" s="113">
        <v>41.9</v>
      </c>
      <c r="P67" s="113">
        <v>0</v>
      </c>
      <c r="Q67" s="74">
        <v>1449740</v>
      </c>
      <c r="R67" s="90">
        <v>391029.65</v>
      </c>
      <c r="S67" s="90">
        <v>948652</v>
      </c>
      <c r="T67" s="85">
        <v>110058.35</v>
      </c>
      <c r="U67" s="74"/>
      <c r="V67" s="34"/>
      <c r="W67" s="91"/>
    </row>
    <row r="68" spans="1:23" s="93" customFormat="1" x14ac:dyDescent="0.2">
      <c r="A68" s="83">
        <v>49</v>
      </c>
      <c r="B68" s="40" t="s">
        <v>122</v>
      </c>
      <c r="C68" s="83">
        <v>18</v>
      </c>
      <c r="D68" s="37">
        <v>39807</v>
      </c>
      <c r="E68" s="11" t="s">
        <v>127</v>
      </c>
      <c r="F68" s="11" t="s">
        <v>139</v>
      </c>
      <c r="G68" s="12">
        <v>2</v>
      </c>
      <c r="H68" s="13">
        <v>2</v>
      </c>
      <c r="I68" s="84">
        <v>39.700000000000003</v>
      </c>
      <c r="J68" s="46">
        <f t="shared" si="6"/>
        <v>1</v>
      </c>
      <c r="K68" s="46">
        <v>0</v>
      </c>
      <c r="L68" s="46">
        <v>1</v>
      </c>
      <c r="M68" s="38">
        <v>39.700000000000003</v>
      </c>
      <c r="N68" s="78">
        <v>39.700000000000003</v>
      </c>
      <c r="O68" s="113">
        <v>0</v>
      </c>
      <c r="P68" s="113">
        <v>39.700000000000003</v>
      </c>
      <c r="Q68" s="74">
        <v>1373620</v>
      </c>
      <c r="R68" s="90">
        <v>370498.25</v>
      </c>
      <c r="S68" s="90">
        <v>899017.13</v>
      </c>
      <c r="T68" s="85">
        <v>104104.62</v>
      </c>
      <c r="U68" s="74"/>
      <c r="V68" s="34"/>
      <c r="W68" s="91"/>
    </row>
    <row r="69" spans="1:23" s="6" customFormat="1" ht="27.75" customHeight="1" x14ac:dyDescent="0.2">
      <c r="A69" s="120" t="s">
        <v>153</v>
      </c>
      <c r="B69" s="120"/>
      <c r="C69" s="32" t="s">
        <v>76</v>
      </c>
      <c r="D69" s="50" t="s">
        <v>76</v>
      </c>
      <c r="E69" s="50" t="s">
        <v>76</v>
      </c>
      <c r="F69" s="50" t="s">
        <v>76</v>
      </c>
      <c r="G69" s="35">
        <f t="shared" ref="G69:M69" si="8">SUM(G70:G82)</f>
        <v>106</v>
      </c>
      <c r="H69" s="35">
        <f t="shared" si="8"/>
        <v>106</v>
      </c>
      <c r="I69" s="35">
        <f t="shared" si="8"/>
        <v>2317.1000000000004</v>
      </c>
      <c r="J69" s="108">
        <f t="shared" si="8"/>
        <v>53</v>
      </c>
      <c r="K69" s="108">
        <f t="shared" si="8"/>
        <v>28</v>
      </c>
      <c r="L69" s="108">
        <f t="shared" si="8"/>
        <v>25</v>
      </c>
      <c r="M69" s="35">
        <f t="shared" si="8"/>
        <v>2191.3000000000006</v>
      </c>
      <c r="N69" s="96">
        <v>2191.3000000000002</v>
      </c>
      <c r="O69" s="72">
        <v>1217.0999999999999</v>
      </c>
      <c r="P69" s="72">
        <v>974.2</v>
      </c>
      <c r="Q69" s="97">
        <v>78970681.519999996</v>
      </c>
      <c r="R69" s="97">
        <v>47799030.420000002</v>
      </c>
      <c r="S69" s="97">
        <v>22367690.850000001</v>
      </c>
      <c r="T69" s="97">
        <v>8803960.25</v>
      </c>
      <c r="U69" s="92"/>
      <c r="V69" s="34"/>
    </row>
    <row r="70" spans="1:23" s="1" customFormat="1" x14ac:dyDescent="0.2">
      <c r="A70" s="71">
        <v>1</v>
      </c>
      <c r="B70" s="36" t="s">
        <v>42</v>
      </c>
      <c r="C70" s="11" t="s">
        <v>27</v>
      </c>
      <c r="D70" s="37">
        <v>39807</v>
      </c>
      <c r="E70" s="11" t="s">
        <v>128</v>
      </c>
      <c r="F70" s="11" t="s">
        <v>139</v>
      </c>
      <c r="G70" s="12">
        <f>H70</f>
        <v>15</v>
      </c>
      <c r="H70" s="12">
        <v>15</v>
      </c>
      <c r="I70" s="14">
        <v>320.60000000000002</v>
      </c>
      <c r="J70" s="46">
        <f t="shared" ref="J70:J81" si="9">K70+L70</f>
        <v>8</v>
      </c>
      <c r="K70" s="46">
        <v>1</v>
      </c>
      <c r="L70" s="46">
        <v>7</v>
      </c>
      <c r="M70" s="38">
        <f>223.9+96.8</f>
        <v>320.7</v>
      </c>
      <c r="N70" s="78">
        <v>320.7</v>
      </c>
      <c r="O70" s="113">
        <v>36.9</v>
      </c>
      <c r="P70" s="113">
        <v>283.8</v>
      </c>
      <c r="Q70" s="74">
        <v>10824723.52</v>
      </c>
      <c r="R70" s="70">
        <v>7285750.4000000004</v>
      </c>
      <c r="S70" s="70">
        <v>3409377.83</v>
      </c>
      <c r="T70" s="74">
        <v>129595.29</v>
      </c>
      <c r="U70" s="92"/>
      <c r="V70" s="34"/>
      <c r="W70" s="81"/>
    </row>
    <row r="71" spans="1:23" s="1" customFormat="1" x14ac:dyDescent="0.2">
      <c r="A71" s="71">
        <v>2</v>
      </c>
      <c r="B71" s="40" t="s">
        <v>38</v>
      </c>
      <c r="C71" s="11">
        <v>43</v>
      </c>
      <c r="D71" s="37">
        <v>39807</v>
      </c>
      <c r="E71" s="11" t="s">
        <v>128</v>
      </c>
      <c r="F71" s="11" t="s">
        <v>139</v>
      </c>
      <c r="G71" s="12">
        <f t="shared" ref="G71:G80" si="10">H71</f>
        <v>18</v>
      </c>
      <c r="H71" s="13">
        <v>18</v>
      </c>
      <c r="I71" s="14">
        <v>318.60000000000002</v>
      </c>
      <c r="J71" s="46">
        <f t="shared" si="9"/>
        <v>7</v>
      </c>
      <c r="K71" s="46">
        <v>4</v>
      </c>
      <c r="L71" s="46">
        <v>3</v>
      </c>
      <c r="M71" s="38">
        <f>186.2+95.6</f>
        <v>281.79999999999995</v>
      </c>
      <c r="N71" s="78">
        <v>281.8</v>
      </c>
      <c r="O71" s="113">
        <v>170.3</v>
      </c>
      <c r="P71" s="113">
        <v>111.5</v>
      </c>
      <c r="Q71" s="74">
        <v>10265974</v>
      </c>
      <c r="R71" s="70">
        <v>6103201.9400000004</v>
      </c>
      <c r="S71" s="70">
        <v>2856010.54</v>
      </c>
      <c r="T71" s="74">
        <v>1306761.52</v>
      </c>
      <c r="U71" s="92"/>
      <c r="V71" s="34"/>
      <c r="W71" s="81"/>
    </row>
    <row r="72" spans="1:23" s="1" customFormat="1" x14ac:dyDescent="0.2">
      <c r="A72" s="71">
        <v>3</v>
      </c>
      <c r="B72" s="40" t="s">
        <v>41</v>
      </c>
      <c r="C72" s="11">
        <v>58</v>
      </c>
      <c r="D72" s="37">
        <v>39807</v>
      </c>
      <c r="E72" s="11" t="s">
        <v>128</v>
      </c>
      <c r="F72" s="11" t="s">
        <v>139</v>
      </c>
      <c r="G72" s="12">
        <f t="shared" si="10"/>
        <v>6</v>
      </c>
      <c r="H72" s="13">
        <v>6</v>
      </c>
      <c r="I72" s="14">
        <v>128.19999999999999</v>
      </c>
      <c r="J72" s="46">
        <f t="shared" si="9"/>
        <v>2</v>
      </c>
      <c r="K72" s="46">
        <v>2</v>
      </c>
      <c r="L72" s="46">
        <v>0</v>
      </c>
      <c r="M72" s="38">
        <v>128.30000000000001</v>
      </c>
      <c r="N72" s="78">
        <v>128.30000000000001</v>
      </c>
      <c r="O72" s="113">
        <v>128.30000000000001</v>
      </c>
      <c r="P72" s="113">
        <v>0</v>
      </c>
      <c r="Q72" s="74">
        <v>4673969</v>
      </c>
      <c r="R72" s="70">
        <v>2778711.18</v>
      </c>
      <c r="S72" s="70">
        <v>1300305.72</v>
      </c>
      <c r="T72" s="74">
        <v>594952.1</v>
      </c>
      <c r="U72" s="92"/>
      <c r="V72" s="34"/>
      <c r="W72" s="81"/>
    </row>
    <row r="73" spans="1:23" x14ac:dyDescent="0.2">
      <c r="A73" s="71">
        <v>4</v>
      </c>
      <c r="B73" s="40" t="s">
        <v>43</v>
      </c>
      <c r="C73" s="11">
        <v>61</v>
      </c>
      <c r="D73" s="37">
        <v>39807</v>
      </c>
      <c r="E73" s="11" t="s">
        <v>128</v>
      </c>
      <c r="F73" s="11" t="s">
        <v>139</v>
      </c>
      <c r="G73" s="13">
        <f t="shared" si="10"/>
        <v>16</v>
      </c>
      <c r="H73" s="13">
        <v>16</v>
      </c>
      <c r="I73" s="14">
        <v>453.2</v>
      </c>
      <c r="J73" s="46">
        <f t="shared" si="9"/>
        <v>11</v>
      </c>
      <c r="K73" s="46">
        <v>8</v>
      </c>
      <c r="L73" s="46">
        <v>3</v>
      </c>
      <c r="M73" s="38">
        <f>248.4+204.8</f>
        <v>453.20000000000005</v>
      </c>
      <c r="N73" s="78">
        <v>453.2</v>
      </c>
      <c r="O73" s="113">
        <v>308.3</v>
      </c>
      <c r="P73" s="113">
        <v>144.9</v>
      </c>
      <c r="Q73" s="74">
        <v>16510076</v>
      </c>
      <c r="R73" s="70">
        <v>9815369.3399999999</v>
      </c>
      <c r="S73" s="70">
        <v>4593127.62</v>
      </c>
      <c r="T73" s="74">
        <v>2101579.04</v>
      </c>
      <c r="U73" s="92"/>
      <c r="V73" s="34"/>
      <c r="W73" s="81"/>
    </row>
    <row r="74" spans="1:23" s="1" customFormat="1" x14ac:dyDescent="0.2">
      <c r="A74" s="71">
        <v>5</v>
      </c>
      <c r="B74" s="40" t="s">
        <v>44</v>
      </c>
      <c r="C74" s="11">
        <v>60</v>
      </c>
      <c r="D74" s="37">
        <v>39807</v>
      </c>
      <c r="E74" s="11" t="s">
        <v>128</v>
      </c>
      <c r="F74" s="11" t="s">
        <v>139</v>
      </c>
      <c r="G74" s="12">
        <f t="shared" si="10"/>
        <v>18</v>
      </c>
      <c r="H74" s="13">
        <v>18</v>
      </c>
      <c r="I74" s="14">
        <v>479.9</v>
      </c>
      <c r="J74" s="46">
        <f t="shared" si="9"/>
        <v>12</v>
      </c>
      <c r="K74" s="46">
        <v>9</v>
      </c>
      <c r="L74" s="46">
        <v>3</v>
      </c>
      <c r="M74" s="38">
        <f>189.9+290</f>
        <v>479.9</v>
      </c>
      <c r="N74" s="78">
        <v>479.9</v>
      </c>
      <c r="O74" s="113">
        <v>358.9</v>
      </c>
      <c r="P74" s="113">
        <v>121</v>
      </c>
      <c r="Q74" s="74">
        <v>17482757</v>
      </c>
      <c r="R74" s="70">
        <v>10393635.960000001</v>
      </c>
      <c r="S74" s="70">
        <v>4863731.2300000004</v>
      </c>
      <c r="T74" s="74">
        <v>2225389.81</v>
      </c>
      <c r="U74" s="92"/>
      <c r="V74" s="34"/>
      <c r="W74" s="81"/>
    </row>
    <row r="75" spans="1:23" s="1" customFormat="1" x14ac:dyDescent="0.2">
      <c r="A75" s="71">
        <v>6</v>
      </c>
      <c r="B75" s="40" t="s">
        <v>54</v>
      </c>
      <c r="C75" s="11">
        <v>51</v>
      </c>
      <c r="D75" s="37">
        <v>39807</v>
      </c>
      <c r="E75" s="11" t="s">
        <v>128</v>
      </c>
      <c r="F75" s="11" t="s">
        <v>139</v>
      </c>
      <c r="G75" s="12">
        <f t="shared" si="10"/>
        <v>5</v>
      </c>
      <c r="H75" s="13">
        <v>5</v>
      </c>
      <c r="I75" s="14">
        <v>119.9</v>
      </c>
      <c r="J75" s="46">
        <f t="shared" si="9"/>
        <v>2</v>
      </c>
      <c r="K75" s="46">
        <v>2</v>
      </c>
      <c r="L75" s="46">
        <v>0</v>
      </c>
      <c r="M75" s="38">
        <v>119.9</v>
      </c>
      <c r="N75" s="78">
        <v>119.9</v>
      </c>
      <c r="O75" s="113">
        <v>119.9</v>
      </c>
      <c r="P75" s="113">
        <v>0</v>
      </c>
      <c r="Q75" s="74">
        <v>4367957</v>
      </c>
      <c r="R75" s="70">
        <v>2596784.65</v>
      </c>
      <c r="S75" s="70">
        <v>1215172.69</v>
      </c>
      <c r="T75" s="74">
        <v>555999.66</v>
      </c>
      <c r="U75" s="92"/>
      <c r="V75" s="34"/>
      <c r="W75" s="81"/>
    </row>
    <row r="76" spans="1:23" s="1" customFormat="1" x14ac:dyDescent="0.2">
      <c r="A76" s="71">
        <v>7</v>
      </c>
      <c r="B76" s="36" t="s">
        <v>71</v>
      </c>
      <c r="C76" s="11" t="s">
        <v>112</v>
      </c>
      <c r="D76" s="37" t="s">
        <v>87</v>
      </c>
      <c r="E76" s="11" t="s">
        <v>128</v>
      </c>
      <c r="F76" s="11" t="s">
        <v>139</v>
      </c>
      <c r="G76" s="12">
        <f t="shared" si="10"/>
        <v>5</v>
      </c>
      <c r="H76" s="12">
        <v>5</v>
      </c>
      <c r="I76" s="14">
        <v>103.8</v>
      </c>
      <c r="J76" s="46">
        <f t="shared" si="9"/>
        <v>2</v>
      </c>
      <c r="K76" s="46">
        <v>1</v>
      </c>
      <c r="L76" s="46">
        <v>1</v>
      </c>
      <c r="M76" s="38">
        <v>103.8</v>
      </c>
      <c r="N76" s="78">
        <v>103.8</v>
      </c>
      <c r="O76" s="113">
        <v>46.2</v>
      </c>
      <c r="P76" s="39">
        <v>57.6</v>
      </c>
      <c r="Q76" s="74">
        <v>3781434</v>
      </c>
      <c r="R76" s="70">
        <v>2248092.13</v>
      </c>
      <c r="S76" s="70">
        <v>1052001.04</v>
      </c>
      <c r="T76" s="74">
        <v>481340.83</v>
      </c>
      <c r="U76" s="92"/>
      <c r="V76" s="34"/>
      <c r="W76" s="81"/>
    </row>
    <row r="77" spans="1:23" s="1" customFormat="1" x14ac:dyDescent="0.2">
      <c r="A77" s="71">
        <v>8</v>
      </c>
      <c r="B77" s="36" t="s">
        <v>70</v>
      </c>
      <c r="C77" s="11" t="s">
        <v>113</v>
      </c>
      <c r="D77" s="37" t="s">
        <v>87</v>
      </c>
      <c r="E77" s="11" t="s">
        <v>128</v>
      </c>
      <c r="F77" s="11" t="s">
        <v>139</v>
      </c>
      <c r="G77" s="12">
        <f t="shared" si="10"/>
        <v>6</v>
      </c>
      <c r="H77" s="12">
        <v>6</v>
      </c>
      <c r="I77" s="14">
        <v>93</v>
      </c>
      <c r="J77" s="46">
        <f t="shared" si="9"/>
        <v>2</v>
      </c>
      <c r="K77" s="46">
        <v>0</v>
      </c>
      <c r="L77" s="46">
        <v>2</v>
      </c>
      <c r="M77" s="38">
        <v>93</v>
      </c>
      <c r="N77" s="78">
        <v>93</v>
      </c>
      <c r="O77" s="113">
        <v>0</v>
      </c>
      <c r="P77" s="39">
        <v>93</v>
      </c>
      <c r="Q77" s="74">
        <v>3387990</v>
      </c>
      <c r="R77" s="70">
        <v>2014186.59</v>
      </c>
      <c r="S77" s="70">
        <v>942544.29</v>
      </c>
      <c r="T77" s="74">
        <v>431259.12</v>
      </c>
      <c r="U77" s="92"/>
      <c r="V77" s="34"/>
      <c r="W77" s="81"/>
    </row>
    <row r="78" spans="1:23" s="1" customFormat="1" x14ac:dyDescent="0.2">
      <c r="A78" s="71">
        <v>9</v>
      </c>
      <c r="B78" s="36" t="s">
        <v>105</v>
      </c>
      <c r="C78" s="11" t="s">
        <v>114</v>
      </c>
      <c r="D78" s="37" t="s">
        <v>87</v>
      </c>
      <c r="E78" s="11" t="s">
        <v>128</v>
      </c>
      <c r="F78" s="11" t="s">
        <v>139</v>
      </c>
      <c r="G78" s="13">
        <f t="shared" si="10"/>
        <v>6</v>
      </c>
      <c r="H78" s="12">
        <v>6</v>
      </c>
      <c r="I78" s="14">
        <v>178.8</v>
      </c>
      <c r="J78" s="46">
        <f t="shared" si="9"/>
        <v>3</v>
      </c>
      <c r="K78" s="46">
        <v>0</v>
      </c>
      <c r="L78" s="46">
        <v>3</v>
      </c>
      <c r="M78" s="38">
        <f>30+59.6</f>
        <v>89.6</v>
      </c>
      <c r="N78" s="78">
        <v>89.6</v>
      </c>
      <c r="O78" s="113">
        <v>0</v>
      </c>
      <c r="P78" s="113">
        <v>89.6</v>
      </c>
      <c r="Q78" s="74">
        <v>3264128</v>
      </c>
      <c r="R78" s="70">
        <v>1940524.1</v>
      </c>
      <c r="S78" s="70">
        <v>908085.68</v>
      </c>
      <c r="T78" s="74">
        <v>415518.22</v>
      </c>
      <c r="U78" s="92"/>
      <c r="V78" s="34"/>
      <c r="W78" s="81"/>
    </row>
    <row r="79" spans="1:23" s="1" customFormat="1" x14ac:dyDescent="0.2">
      <c r="A79" s="71">
        <v>10</v>
      </c>
      <c r="B79" s="40" t="s">
        <v>145</v>
      </c>
      <c r="C79" s="9">
        <v>2</v>
      </c>
      <c r="D79" s="10">
        <v>39807</v>
      </c>
      <c r="E79" s="11" t="s">
        <v>149</v>
      </c>
      <c r="F79" s="11" t="s">
        <v>139</v>
      </c>
      <c r="G79" s="13">
        <v>2</v>
      </c>
      <c r="H79" s="13">
        <v>2</v>
      </c>
      <c r="I79" s="14">
        <v>22.5</v>
      </c>
      <c r="J79" s="46">
        <f t="shared" si="9"/>
        <v>1</v>
      </c>
      <c r="K79" s="46">
        <v>0</v>
      </c>
      <c r="L79" s="46">
        <v>1</v>
      </c>
      <c r="M79" s="38">
        <v>22.5</v>
      </c>
      <c r="N79" s="78">
        <v>22.5</v>
      </c>
      <c r="O79" s="113">
        <v>0</v>
      </c>
      <c r="P79" s="113">
        <v>22.5</v>
      </c>
      <c r="Q79" s="74">
        <v>819675</v>
      </c>
      <c r="R79" s="70">
        <v>487303.2</v>
      </c>
      <c r="S79" s="70">
        <v>228034.8</v>
      </c>
      <c r="T79" s="74">
        <v>104337</v>
      </c>
      <c r="U79" s="92"/>
      <c r="V79" s="34"/>
      <c r="W79" s="81"/>
    </row>
    <row r="80" spans="1:23" s="2" customFormat="1" x14ac:dyDescent="0.2">
      <c r="A80" s="71">
        <v>11</v>
      </c>
      <c r="B80" s="40" t="s">
        <v>118</v>
      </c>
      <c r="C80" s="9">
        <v>19</v>
      </c>
      <c r="D80" s="37">
        <v>39807</v>
      </c>
      <c r="E80" s="11" t="s">
        <v>129</v>
      </c>
      <c r="F80" s="11" t="s">
        <v>139</v>
      </c>
      <c r="G80" s="13">
        <f t="shared" si="10"/>
        <v>3</v>
      </c>
      <c r="H80" s="13">
        <v>3</v>
      </c>
      <c r="I80" s="14">
        <v>28</v>
      </c>
      <c r="J80" s="46">
        <f t="shared" si="9"/>
        <v>1</v>
      </c>
      <c r="K80" s="46">
        <v>0</v>
      </c>
      <c r="L80" s="46">
        <v>1</v>
      </c>
      <c r="M80" s="38">
        <v>28</v>
      </c>
      <c r="N80" s="78">
        <v>28</v>
      </c>
      <c r="O80" s="113">
        <v>0</v>
      </c>
      <c r="P80" s="113">
        <v>28</v>
      </c>
      <c r="Q80" s="74">
        <v>1020040</v>
      </c>
      <c r="R80" s="70">
        <v>606421.77</v>
      </c>
      <c r="S80" s="70">
        <v>283776.78000000003</v>
      </c>
      <c r="T80" s="74">
        <v>129841.45</v>
      </c>
      <c r="U80" s="92"/>
      <c r="V80" s="34"/>
      <c r="W80" s="81"/>
    </row>
    <row r="81" spans="1:23" s="2" customFormat="1" x14ac:dyDescent="0.2">
      <c r="A81" s="71">
        <v>12</v>
      </c>
      <c r="B81" s="40" t="s">
        <v>122</v>
      </c>
      <c r="C81" s="9">
        <v>18</v>
      </c>
      <c r="D81" s="37">
        <v>39807</v>
      </c>
      <c r="E81" s="11" t="s">
        <v>129</v>
      </c>
      <c r="F81" s="11" t="s">
        <v>139</v>
      </c>
      <c r="G81" s="13">
        <v>2</v>
      </c>
      <c r="H81" s="13">
        <v>2</v>
      </c>
      <c r="I81" s="14">
        <v>22.3</v>
      </c>
      <c r="J81" s="46">
        <f t="shared" si="9"/>
        <v>1</v>
      </c>
      <c r="K81" s="46">
        <v>0</v>
      </c>
      <c r="L81" s="46">
        <v>1</v>
      </c>
      <c r="M81" s="38">
        <v>22.3</v>
      </c>
      <c r="N81" s="78">
        <v>22.3</v>
      </c>
      <c r="O81" s="113">
        <v>0</v>
      </c>
      <c r="P81" s="113">
        <v>22.3</v>
      </c>
      <c r="Q81" s="74">
        <v>812389</v>
      </c>
      <c r="R81" s="70">
        <v>482971.62</v>
      </c>
      <c r="S81" s="70">
        <v>226007.93</v>
      </c>
      <c r="T81" s="74">
        <v>103409.45</v>
      </c>
      <c r="U81" s="92"/>
      <c r="V81" s="34"/>
      <c r="W81" s="81"/>
    </row>
    <row r="82" spans="1:23" s="1" customFormat="1" x14ac:dyDescent="0.2">
      <c r="A82" s="71">
        <v>13</v>
      </c>
      <c r="B82" s="40" t="s">
        <v>141</v>
      </c>
      <c r="C82" s="11">
        <v>32</v>
      </c>
      <c r="D82" s="37">
        <v>39807</v>
      </c>
      <c r="E82" s="11" t="s">
        <v>149</v>
      </c>
      <c r="F82" s="11" t="s">
        <v>139</v>
      </c>
      <c r="G82" s="13">
        <v>4</v>
      </c>
      <c r="H82" s="13">
        <v>4</v>
      </c>
      <c r="I82" s="14">
        <v>48.3</v>
      </c>
      <c r="J82" s="46">
        <v>1</v>
      </c>
      <c r="K82" s="46">
        <v>1</v>
      </c>
      <c r="L82" s="46">
        <v>0</v>
      </c>
      <c r="M82" s="38">
        <v>48.3</v>
      </c>
      <c r="N82" s="78">
        <v>48.3</v>
      </c>
      <c r="O82" s="113">
        <v>48.3</v>
      </c>
      <c r="P82" s="113">
        <v>0</v>
      </c>
      <c r="Q82" s="74">
        <v>1759569</v>
      </c>
      <c r="R82" s="70">
        <v>1046077.54</v>
      </c>
      <c r="S82" s="70">
        <v>489514.7</v>
      </c>
      <c r="T82" s="74">
        <v>223976.76</v>
      </c>
      <c r="U82" s="92"/>
      <c r="V82" s="34"/>
      <c r="W82" s="81"/>
    </row>
    <row r="83" spans="1:23" s="7" customFormat="1" ht="28.5" customHeight="1" x14ac:dyDescent="0.2">
      <c r="A83" s="120" t="s">
        <v>154</v>
      </c>
      <c r="B83" s="120"/>
      <c r="C83" s="51" t="s">
        <v>24</v>
      </c>
      <c r="D83" s="51" t="s">
        <v>24</v>
      </c>
      <c r="E83" s="51" t="s">
        <v>24</v>
      </c>
      <c r="F83" s="51" t="s">
        <v>24</v>
      </c>
      <c r="G83" s="75">
        <f t="shared" ref="G83:M83" si="11">SUM(G84:G105)</f>
        <v>153</v>
      </c>
      <c r="H83" s="75">
        <f t="shared" si="11"/>
        <v>153</v>
      </c>
      <c r="I83" s="76">
        <f t="shared" si="11"/>
        <v>2600.4</v>
      </c>
      <c r="J83" s="75">
        <f t="shared" si="11"/>
        <v>55</v>
      </c>
      <c r="K83" s="75">
        <f t="shared" si="11"/>
        <v>33</v>
      </c>
      <c r="L83" s="75">
        <f t="shared" si="11"/>
        <v>22</v>
      </c>
      <c r="M83" s="52">
        <f t="shared" si="11"/>
        <v>4857.8</v>
      </c>
      <c r="N83" s="80">
        <v>2600.4</v>
      </c>
      <c r="O83" s="52">
        <v>1545.9</v>
      </c>
      <c r="P83" s="52">
        <v>1054.5</v>
      </c>
      <c r="Q83" s="52">
        <v>94732572</v>
      </c>
      <c r="R83" s="52">
        <v>65218244.93</v>
      </c>
      <c r="S83" s="52">
        <v>22106902.66</v>
      </c>
      <c r="T83" s="52">
        <v>7407424.4100000001</v>
      </c>
      <c r="U83" s="92"/>
      <c r="V83" s="34"/>
    </row>
    <row r="84" spans="1:23" s="86" customFormat="1" x14ac:dyDescent="0.2">
      <c r="A84" s="83">
        <v>1</v>
      </c>
      <c r="B84" s="40" t="s">
        <v>141</v>
      </c>
      <c r="C84" s="11">
        <v>32</v>
      </c>
      <c r="D84" s="37">
        <v>39807</v>
      </c>
      <c r="E84" s="11" t="s">
        <v>149</v>
      </c>
      <c r="F84" s="11" t="s">
        <v>139</v>
      </c>
      <c r="G84" s="13">
        <f t="shared" ref="G84:G105" si="12">H84</f>
        <v>8</v>
      </c>
      <c r="H84" s="13">
        <v>8</v>
      </c>
      <c r="I84" s="84">
        <f>N84</f>
        <v>198.9</v>
      </c>
      <c r="J84" s="46">
        <f t="shared" ref="J84:J105" si="13">K84+L84</f>
        <v>3</v>
      </c>
      <c r="K84" s="46">
        <v>3</v>
      </c>
      <c r="L84" s="46">
        <v>0</v>
      </c>
      <c r="M84" s="38">
        <f>90.9+170.5</f>
        <v>261.39999999999998</v>
      </c>
      <c r="N84" s="78">
        <v>198.9</v>
      </c>
      <c r="O84" s="113">
        <v>198.9</v>
      </c>
      <c r="P84" s="113">
        <v>0</v>
      </c>
      <c r="Q84" s="85">
        <v>7245927</v>
      </c>
      <c r="R84" s="90">
        <v>4988430.63</v>
      </c>
      <c r="S84" s="90">
        <v>1690919.62</v>
      </c>
      <c r="T84" s="85">
        <v>566576.75</v>
      </c>
      <c r="U84" s="92"/>
      <c r="V84" s="34"/>
      <c r="W84" s="91"/>
    </row>
    <row r="85" spans="1:23" s="86" customFormat="1" x14ac:dyDescent="0.2">
      <c r="A85" s="102">
        <v>2</v>
      </c>
      <c r="B85" s="40" t="s">
        <v>142</v>
      </c>
      <c r="C85" s="11">
        <v>57</v>
      </c>
      <c r="D85" s="37">
        <v>39807</v>
      </c>
      <c r="E85" s="11" t="s">
        <v>149</v>
      </c>
      <c r="F85" s="11" t="s">
        <v>139</v>
      </c>
      <c r="G85" s="13">
        <f t="shared" si="12"/>
        <v>2</v>
      </c>
      <c r="H85" s="13">
        <v>2</v>
      </c>
      <c r="I85" s="101">
        <f t="shared" ref="I85:I105" si="14">N85</f>
        <v>40.299999999999997</v>
      </c>
      <c r="J85" s="46">
        <f>K85+L85</f>
        <v>1</v>
      </c>
      <c r="K85" s="46">
        <v>1</v>
      </c>
      <c r="L85" s="46">
        <v>0</v>
      </c>
      <c r="M85" s="38">
        <v>124.4</v>
      </c>
      <c r="N85" s="78">
        <v>40.299999999999997</v>
      </c>
      <c r="O85" s="113">
        <v>40.299999999999997</v>
      </c>
      <c r="P85" s="113">
        <v>0</v>
      </c>
      <c r="Q85" s="85">
        <v>1468129</v>
      </c>
      <c r="R85" s="90">
        <v>1010727.77</v>
      </c>
      <c r="S85" s="90">
        <v>342604.63</v>
      </c>
      <c r="T85" s="85">
        <v>114796.6</v>
      </c>
      <c r="U85" s="92"/>
      <c r="V85" s="34"/>
      <c r="W85" s="91"/>
    </row>
    <row r="86" spans="1:23" s="86" customFormat="1" x14ac:dyDescent="0.2">
      <c r="A86" s="102">
        <v>3</v>
      </c>
      <c r="B86" s="36" t="s">
        <v>143</v>
      </c>
      <c r="C86" s="11">
        <v>52</v>
      </c>
      <c r="D86" s="37">
        <v>39807</v>
      </c>
      <c r="E86" s="11" t="s">
        <v>149</v>
      </c>
      <c r="F86" s="11" t="s">
        <v>139</v>
      </c>
      <c r="G86" s="13">
        <f t="shared" si="12"/>
        <v>4</v>
      </c>
      <c r="H86" s="13">
        <v>4</v>
      </c>
      <c r="I86" s="101">
        <f t="shared" si="14"/>
        <v>128.19999999999999</v>
      </c>
      <c r="J86" s="46">
        <f t="shared" si="13"/>
        <v>2</v>
      </c>
      <c r="K86" s="46">
        <v>2</v>
      </c>
      <c r="L86" s="46">
        <v>0</v>
      </c>
      <c r="M86" s="38">
        <f>68.2+60</f>
        <v>128.19999999999999</v>
      </c>
      <c r="N86" s="78">
        <v>128.19999999999999</v>
      </c>
      <c r="O86" s="113">
        <v>128.19999999999999</v>
      </c>
      <c r="P86" s="113">
        <v>0</v>
      </c>
      <c r="Q86" s="85">
        <v>4670326</v>
      </c>
      <c r="R86" s="90">
        <v>3215063.17</v>
      </c>
      <c r="S86" s="90">
        <v>1089724.54</v>
      </c>
      <c r="T86" s="85">
        <v>365538.29</v>
      </c>
      <c r="U86" s="92"/>
      <c r="V86" s="34"/>
      <c r="W86" s="91"/>
    </row>
    <row r="87" spans="1:23" s="86" customFormat="1" x14ac:dyDescent="0.2">
      <c r="A87" s="102">
        <v>4</v>
      </c>
      <c r="B87" s="40" t="s">
        <v>144</v>
      </c>
      <c r="C87" s="11" t="s">
        <v>30</v>
      </c>
      <c r="D87" s="37">
        <v>39807</v>
      </c>
      <c r="E87" s="11" t="s">
        <v>149</v>
      </c>
      <c r="F87" s="11" t="s">
        <v>139</v>
      </c>
      <c r="G87" s="13">
        <f t="shared" si="12"/>
        <v>18</v>
      </c>
      <c r="H87" s="12">
        <v>18</v>
      </c>
      <c r="I87" s="101">
        <f t="shared" si="14"/>
        <v>301.89999999999998</v>
      </c>
      <c r="J87" s="46">
        <f t="shared" si="13"/>
        <v>6</v>
      </c>
      <c r="K87" s="46">
        <v>4</v>
      </c>
      <c r="L87" s="46">
        <v>2</v>
      </c>
      <c r="M87" s="38">
        <v>355.6</v>
      </c>
      <c r="N87" s="78">
        <v>301.89999999999998</v>
      </c>
      <c r="O87" s="113">
        <v>177.7</v>
      </c>
      <c r="P87" s="113">
        <v>124.2</v>
      </c>
      <c r="Q87" s="85">
        <v>10998217</v>
      </c>
      <c r="R87" s="90">
        <v>7571680.2699999996</v>
      </c>
      <c r="S87" s="90">
        <v>2566559.2400000002</v>
      </c>
      <c r="T87" s="85">
        <v>859977.49</v>
      </c>
      <c r="U87" s="92"/>
      <c r="V87" s="34"/>
      <c r="W87" s="91"/>
    </row>
    <row r="88" spans="1:23" s="86" customFormat="1" x14ac:dyDescent="0.2">
      <c r="A88" s="102">
        <v>5</v>
      </c>
      <c r="B88" s="40" t="s">
        <v>145</v>
      </c>
      <c r="C88" s="83">
        <v>2</v>
      </c>
      <c r="D88" s="10">
        <v>39807</v>
      </c>
      <c r="E88" s="11" t="s">
        <v>149</v>
      </c>
      <c r="F88" s="11" t="s">
        <v>139</v>
      </c>
      <c r="G88" s="13">
        <f t="shared" si="12"/>
        <v>5</v>
      </c>
      <c r="H88" s="13">
        <v>5</v>
      </c>
      <c r="I88" s="101">
        <f t="shared" si="14"/>
        <v>94.5</v>
      </c>
      <c r="J88" s="46">
        <f t="shared" si="13"/>
        <v>2</v>
      </c>
      <c r="K88" s="46">
        <v>1</v>
      </c>
      <c r="L88" s="46">
        <v>1</v>
      </c>
      <c r="M88" s="38">
        <f>46.4+142.6</f>
        <v>189</v>
      </c>
      <c r="N88" s="78">
        <v>94.5</v>
      </c>
      <c r="O88" s="113">
        <v>46.4</v>
      </c>
      <c r="P88" s="113">
        <v>48.1</v>
      </c>
      <c r="Q88" s="85">
        <v>3442635</v>
      </c>
      <c r="R88" s="90">
        <v>2370068.85</v>
      </c>
      <c r="S88" s="90">
        <v>803378.1</v>
      </c>
      <c r="T88" s="85">
        <v>269188.05</v>
      </c>
      <c r="U88" s="92"/>
      <c r="V88" s="34"/>
      <c r="W88" s="91"/>
    </row>
    <row r="89" spans="1:23" s="100" customFormat="1" x14ac:dyDescent="0.2">
      <c r="A89" s="102">
        <v>6</v>
      </c>
      <c r="B89" s="40" t="s">
        <v>107</v>
      </c>
      <c r="C89" s="99">
        <v>1</v>
      </c>
      <c r="D89" s="10">
        <v>39807</v>
      </c>
      <c r="E89" s="11" t="s">
        <v>129</v>
      </c>
      <c r="F89" s="11" t="s">
        <v>139</v>
      </c>
      <c r="G89" s="13">
        <f>H89</f>
        <v>3</v>
      </c>
      <c r="H89" s="13">
        <v>3</v>
      </c>
      <c r="I89" s="101">
        <f t="shared" si="14"/>
        <v>46.6</v>
      </c>
      <c r="J89" s="46">
        <f>K89+L89</f>
        <v>1</v>
      </c>
      <c r="K89" s="46">
        <v>0</v>
      </c>
      <c r="L89" s="46">
        <v>1</v>
      </c>
      <c r="M89" s="38">
        <f>47.6+325.8</f>
        <v>373.40000000000003</v>
      </c>
      <c r="N89" s="78">
        <v>46.6</v>
      </c>
      <c r="O89" s="113">
        <v>0</v>
      </c>
      <c r="P89" s="39">
        <v>46.6</v>
      </c>
      <c r="Q89" s="85">
        <v>1697638</v>
      </c>
      <c r="R89" s="90">
        <v>1168732.3600000001</v>
      </c>
      <c r="S89" s="90">
        <v>396163.17</v>
      </c>
      <c r="T89" s="85">
        <v>132742.47</v>
      </c>
      <c r="U89" s="92"/>
      <c r="V89" s="34"/>
      <c r="W89" s="91"/>
    </row>
    <row r="90" spans="1:23" s="82" customFormat="1" x14ac:dyDescent="0.2">
      <c r="A90" s="102">
        <v>7</v>
      </c>
      <c r="B90" s="40" t="s">
        <v>146</v>
      </c>
      <c r="C90" s="83">
        <v>6</v>
      </c>
      <c r="D90" s="10">
        <v>39807</v>
      </c>
      <c r="E90" s="11" t="s">
        <v>149</v>
      </c>
      <c r="F90" s="11" t="s">
        <v>139</v>
      </c>
      <c r="G90" s="13">
        <f t="shared" si="12"/>
        <v>9</v>
      </c>
      <c r="H90" s="13">
        <v>9</v>
      </c>
      <c r="I90" s="101">
        <f t="shared" si="14"/>
        <v>152.6</v>
      </c>
      <c r="J90" s="46">
        <f t="shared" si="13"/>
        <v>2</v>
      </c>
      <c r="K90" s="46">
        <v>1</v>
      </c>
      <c r="L90" s="46">
        <v>1</v>
      </c>
      <c r="M90" s="38">
        <v>277.10000000000002</v>
      </c>
      <c r="N90" s="78">
        <v>152.6</v>
      </c>
      <c r="O90" s="113">
        <v>75.5</v>
      </c>
      <c r="P90" s="113">
        <v>77.099999999999994</v>
      </c>
      <c r="Q90" s="85">
        <v>5559218</v>
      </c>
      <c r="R90" s="90">
        <v>3827222.29</v>
      </c>
      <c r="S90" s="90">
        <v>1297306.8600000001</v>
      </c>
      <c r="T90" s="85">
        <v>434688.85</v>
      </c>
      <c r="U90" s="92"/>
      <c r="V90" s="34"/>
      <c r="W90" s="91"/>
    </row>
    <row r="91" spans="1:23" s="100" customFormat="1" x14ac:dyDescent="0.2">
      <c r="A91" s="102">
        <v>8</v>
      </c>
      <c r="B91" s="40" t="s">
        <v>108</v>
      </c>
      <c r="C91" s="99">
        <v>4</v>
      </c>
      <c r="D91" s="10">
        <v>39807</v>
      </c>
      <c r="E91" s="11" t="s">
        <v>129</v>
      </c>
      <c r="F91" s="11" t="s">
        <v>139</v>
      </c>
      <c r="G91" s="13">
        <f t="shared" si="12"/>
        <v>2</v>
      </c>
      <c r="H91" s="13">
        <v>2</v>
      </c>
      <c r="I91" s="101">
        <f t="shared" si="14"/>
        <v>47</v>
      </c>
      <c r="J91" s="46">
        <f t="shared" si="13"/>
        <v>1</v>
      </c>
      <c r="K91" s="46">
        <v>0</v>
      </c>
      <c r="L91" s="46">
        <v>1</v>
      </c>
      <c r="M91" s="38">
        <f>23.1+344.7</f>
        <v>367.8</v>
      </c>
      <c r="N91" s="78">
        <v>47</v>
      </c>
      <c r="O91" s="113">
        <v>0</v>
      </c>
      <c r="P91" s="113">
        <v>47</v>
      </c>
      <c r="Q91" s="85">
        <v>1712210</v>
      </c>
      <c r="R91" s="90">
        <v>1178764.3999999999</v>
      </c>
      <c r="S91" s="90">
        <v>399563.71</v>
      </c>
      <c r="T91" s="85">
        <v>133881.89000000001</v>
      </c>
      <c r="U91" s="92"/>
      <c r="V91" s="34"/>
      <c r="W91" s="91"/>
    </row>
    <row r="92" spans="1:23" s="86" customFormat="1" x14ac:dyDescent="0.2">
      <c r="A92" s="102">
        <v>9</v>
      </c>
      <c r="B92" s="40" t="s">
        <v>115</v>
      </c>
      <c r="C92" s="99">
        <v>10</v>
      </c>
      <c r="D92" s="10">
        <v>39807</v>
      </c>
      <c r="E92" s="11" t="s">
        <v>129</v>
      </c>
      <c r="F92" s="11" t="s">
        <v>139</v>
      </c>
      <c r="G92" s="13">
        <f t="shared" si="12"/>
        <v>6</v>
      </c>
      <c r="H92" s="13">
        <v>6</v>
      </c>
      <c r="I92" s="101">
        <f t="shared" si="14"/>
        <v>71.599999999999994</v>
      </c>
      <c r="J92" s="46">
        <f t="shared" si="13"/>
        <v>2</v>
      </c>
      <c r="K92" s="46">
        <v>0</v>
      </c>
      <c r="L92" s="46">
        <v>2</v>
      </c>
      <c r="M92" s="38">
        <v>486</v>
      </c>
      <c r="N92" s="78">
        <v>71.599999999999994</v>
      </c>
      <c r="O92" s="113">
        <v>0</v>
      </c>
      <c r="P92" s="113">
        <v>71.599999999999994</v>
      </c>
      <c r="Q92" s="85">
        <v>2608388</v>
      </c>
      <c r="R92" s="90">
        <v>1795734.71</v>
      </c>
      <c r="S92" s="90">
        <v>608697.06000000006</v>
      </c>
      <c r="T92" s="85">
        <v>203956.24</v>
      </c>
      <c r="U92" s="92"/>
      <c r="V92" s="34"/>
      <c r="W92" s="91"/>
    </row>
    <row r="93" spans="1:23" s="82" customFormat="1" x14ac:dyDescent="0.2">
      <c r="A93" s="102">
        <v>10</v>
      </c>
      <c r="B93" s="40" t="s">
        <v>111</v>
      </c>
      <c r="C93" s="83">
        <v>12</v>
      </c>
      <c r="D93" s="37">
        <v>39807</v>
      </c>
      <c r="E93" s="11" t="s">
        <v>149</v>
      </c>
      <c r="F93" s="11" t="s">
        <v>139</v>
      </c>
      <c r="G93" s="13">
        <f t="shared" si="12"/>
        <v>7</v>
      </c>
      <c r="H93" s="13">
        <v>7</v>
      </c>
      <c r="I93" s="101">
        <f t="shared" si="14"/>
        <v>74.099999999999994</v>
      </c>
      <c r="J93" s="46">
        <f t="shared" si="13"/>
        <v>2</v>
      </c>
      <c r="K93" s="46">
        <v>0</v>
      </c>
      <c r="L93" s="46">
        <v>2</v>
      </c>
      <c r="M93" s="38">
        <v>54.2</v>
      </c>
      <c r="N93" s="78">
        <v>74.099999999999994</v>
      </c>
      <c r="O93" s="113">
        <v>0</v>
      </c>
      <c r="P93" s="113">
        <v>74.099999999999994</v>
      </c>
      <c r="Q93" s="85">
        <v>2699463</v>
      </c>
      <c r="R93" s="90">
        <v>1858434.94</v>
      </c>
      <c r="S93" s="90">
        <v>629950.44999999995</v>
      </c>
      <c r="T93" s="85">
        <v>211077.61</v>
      </c>
      <c r="U93" s="92"/>
      <c r="V93" s="34"/>
      <c r="W93" s="91"/>
    </row>
    <row r="94" spans="1:23" s="82" customFormat="1" x14ac:dyDescent="0.2">
      <c r="A94" s="102">
        <v>11</v>
      </c>
      <c r="B94" s="40" t="s">
        <v>118</v>
      </c>
      <c r="C94" s="83">
        <v>19</v>
      </c>
      <c r="D94" s="37">
        <v>39807</v>
      </c>
      <c r="E94" s="11" t="s">
        <v>149</v>
      </c>
      <c r="F94" s="11" t="s">
        <v>139</v>
      </c>
      <c r="G94" s="13">
        <f t="shared" si="12"/>
        <v>9</v>
      </c>
      <c r="H94" s="13">
        <v>9</v>
      </c>
      <c r="I94" s="101">
        <f t="shared" si="14"/>
        <v>185.9</v>
      </c>
      <c r="J94" s="46">
        <f t="shared" si="13"/>
        <v>7</v>
      </c>
      <c r="K94" s="46">
        <v>7</v>
      </c>
      <c r="L94" s="46">
        <v>0</v>
      </c>
      <c r="M94" s="38">
        <f>30.2+217.5</f>
        <v>247.7</v>
      </c>
      <c r="N94" s="78">
        <v>185.9</v>
      </c>
      <c r="O94" s="113">
        <v>185.9</v>
      </c>
      <c r="P94" s="113">
        <v>0</v>
      </c>
      <c r="Q94" s="85">
        <v>6772337</v>
      </c>
      <c r="R94" s="90">
        <v>4662389.41</v>
      </c>
      <c r="S94" s="90">
        <v>1580402</v>
      </c>
      <c r="T94" s="85">
        <v>529545.59</v>
      </c>
      <c r="U94" s="92"/>
      <c r="V94" s="34"/>
      <c r="W94" s="91"/>
    </row>
    <row r="95" spans="1:23" s="82" customFormat="1" x14ac:dyDescent="0.2">
      <c r="A95" s="102">
        <v>12</v>
      </c>
      <c r="B95" s="40" t="s">
        <v>123</v>
      </c>
      <c r="C95" s="83">
        <v>20</v>
      </c>
      <c r="D95" s="37">
        <v>39807</v>
      </c>
      <c r="E95" s="11" t="s">
        <v>149</v>
      </c>
      <c r="F95" s="11" t="s">
        <v>139</v>
      </c>
      <c r="G95" s="13">
        <f t="shared" si="12"/>
        <v>5</v>
      </c>
      <c r="H95" s="13">
        <v>5</v>
      </c>
      <c r="I95" s="101">
        <f t="shared" si="14"/>
        <v>173.7</v>
      </c>
      <c r="J95" s="46">
        <f t="shared" si="13"/>
        <v>3</v>
      </c>
      <c r="K95" s="46">
        <v>2</v>
      </c>
      <c r="L95" s="46">
        <v>1</v>
      </c>
      <c r="M95" s="38">
        <v>188.5</v>
      </c>
      <c r="N95" s="78">
        <v>173.7</v>
      </c>
      <c r="O95" s="113">
        <v>112</v>
      </c>
      <c r="P95" s="113">
        <v>61.7</v>
      </c>
      <c r="Q95" s="85">
        <v>6327891</v>
      </c>
      <c r="R95" s="90">
        <v>4356412.2699999996</v>
      </c>
      <c r="S95" s="90">
        <v>1476685.46</v>
      </c>
      <c r="T95" s="85">
        <v>494793.27</v>
      </c>
      <c r="U95" s="92"/>
      <c r="V95" s="34"/>
      <c r="W95" s="91"/>
    </row>
    <row r="96" spans="1:23" s="82" customFormat="1" x14ac:dyDescent="0.2">
      <c r="A96" s="102">
        <v>13</v>
      </c>
      <c r="B96" s="40" t="s">
        <v>126</v>
      </c>
      <c r="C96" s="83">
        <v>20</v>
      </c>
      <c r="D96" s="37">
        <v>39807</v>
      </c>
      <c r="E96" s="11" t="s">
        <v>149</v>
      </c>
      <c r="F96" s="11" t="s">
        <v>139</v>
      </c>
      <c r="G96" s="13">
        <f t="shared" si="12"/>
        <v>8</v>
      </c>
      <c r="H96" s="13">
        <v>8</v>
      </c>
      <c r="I96" s="101">
        <f t="shared" si="14"/>
        <v>134.19999999999999</v>
      </c>
      <c r="J96" s="46">
        <f t="shared" si="13"/>
        <v>2</v>
      </c>
      <c r="K96" s="46">
        <v>1</v>
      </c>
      <c r="L96" s="46">
        <v>1</v>
      </c>
      <c r="M96" s="38">
        <v>321.7</v>
      </c>
      <c r="N96" s="78">
        <v>134.19999999999999</v>
      </c>
      <c r="O96" s="113">
        <v>66.599999999999994</v>
      </c>
      <c r="P96" s="113">
        <v>67.599999999999994</v>
      </c>
      <c r="Q96" s="85">
        <v>4888906</v>
      </c>
      <c r="R96" s="90">
        <v>3365748.57</v>
      </c>
      <c r="S96" s="90">
        <v>1140881.9099999999</v>
      </c>
      <c r="T96" s="85">
        <v>382275.52</v>
      </c>
      <c r="U96" s="92"/>
      <c r="V96" s="34"/>
      <c r="W96" s="91"/>
    </row>
    <row r="97" spans="1:23" s="82" customFormat="1" x14ac:dyDescent="0.2">
      <c r="A97" s="102">
        <v>14</v>
      </c>
      <c r="B97" s="40" t="s">
        <v>122</v>
      </c>
      <c r="C97" s="83">
        <v>18</v>
      </c>
      <c r="D97" s="37">
        <v>39807</v>
      </c>
      <c r="E97" s="11" t="s">
        <v>149</v>
      </c>
      <c r="F97" s="11" t="s">
        <v>139</v>
      </c>
      <c r="G97" s="13">
        <f t="shared" si="12"/>
        <v>18</v>
      </c>
      <c r="H97" s="13">
        <v>18</v>
      </c>
      <c r="I97" s="101">
        <f t="shared" si="14"/>
        <v>209.7</v>
      </c>
      <c r="J97" s="46">
        <f t="shared" si="13"/>
        <v>5</v>
      </c>
      <c r="K97" s="46">
        <v>4</v>
      </c>
      <c r="L97" s="46">
        <v>1</v>
      </c>
      <c r="M97" s="38">
        <v>48.3</v>
      </c>
      <c r="N97" s="78">
        <v>209.7</v>
      </c>
      <c r="O97" s="113">
        <v>164.2</v>
      </c>
      <c r="P97" s="113">
        <v>45.5</v>
      </c>
      <c r="Q97" s="85">
        <v>7639371</v>
      </c>
      <c r="R97" s="90">
        <v>5259295.6399999997</v>
      </c>
      <c r="S97" s="90">
        <v>1782734.26</v>
      </c>
      <c r="T97" s="85">
        <v>597341.1</v>
      </c>
      <c r="U97" s="92"/>
      <c r="V97" s="34"/>
      <c r="W97" s="91"/>
    </row>
    <row r="98" spans="1:23" s="82" customFormat="1" x14ac:dyDescent="0.2">
      <c r="A98" s="102">
        <v>15</v>
      </c>
      <c r="B98" s="40" t="s">
        <v>121</v>
      </c>
      <c r="C98" s="83">
        <v>92</v>
      </c>
      <c r="D98" s="10">
        <v>39807</v>
      </c>
      <c r="E98" s="11" t="s">
        <v>149</v>
      </c>
      <c r="F98" s="11" t="s">
        <v>139</v>
      </c>
      <c r="G98" s="13">
        <f t="shared" si="12"/>
        <v>2</v>
      </c>
      <c r="H98" s="13">
        <v>2</v>
      </c>
      <c r="I98" s="101">
        <f t="shared" si="14"/>
        <v>72.7</v>
      </c>
      <c r="J98" s="46">
        <f t="shared" si="13"/>
        <v>2</v>
      </c>
      <c r="K98" s="46">
        <v>2</v>
      </c>
      <c r="L98" s="46">
        <v>0</v>
      </c>
      <c r="M98" s="38">
        <v>72.7</v>
      </c>
      <c r="N98" s="78">
        <v>72.7</v>
      </c>
      <c r="O98" s="113">
        <v>72.7</v>
      </c>
      <c r="P98" s="113">
        <v>0</v>
      </c>
      <c r="Q98" s="85">
        <v>2648461</v>
      </c>
      <c r="R98" s="90">
        <v>1823206.65</v>
      </c>
      <c r="S98" s="90">
        <v>617963.92000000004</v>
      </c>
      <c r="T98" s="85">
        <v>207290.43</v>
      </c>
      <c r="U98" s="92"/>
      <c r="V98" s="34"/>
      <c r="W98" s="91"/>
    </row>
    <row r="99" spans="1:23" s="86" customFormat="1" x14ac:dyDescent="0.2">
      <c r="A99" s="102">
        <v>16</v>
      </c>
      <c r="B99" s="40" t="s">
        <v>56</v>
      </c>
      <c r="C99" s="11">
        <v>50</v>
      </c>
      <c r="D99" s="37">
        <v>39807</v>
      </c>
      <c r="E99" s="11" t="s">
        <v>127</v>
      </c>
      <c r="F99" s="11" t="s">
        <v>139</v>
      </c>
      <c r="G99" s="13">
        <f t="shared" si="12"/>
        <v>4</v>
      </c>
      <c r="H99" s="13">
        <v>4</v>
      </c>
      <c r="I99" s="101">
        <f t="shared" si="14"/>
        <v>49.3</v>
      </c>
      <c r="J99" s="46">
        <f t="shared" si="13"/>
        <v>1</v>
      </c>
      <c r="K99" s="46">
        <v>1</v>
      </c>
      <c r="L99" s="46">
        <v>0</v>
      </c>
      <c r="M99" s="38">
        <v>49.3</v>
      </c>
      <c r="N99" s="78">
        <v>49.3</v>
      </c>
      <c r="O99" s="113">
        <v>49.3</v>
      </c>
      <c r="P99" s="113">
        <v>0</v>
      </c>
      <c r="Q99" s="85">
        <v>1795999</v>
      </c>
      <c r="R99" s="90">
        <v>1236549.51</v>
      </c>
      <c r="S99" s="90">
        <v>419190.33</v>
      </c>
      <c r="T99" s="85">
        <v>140259.16</v>
      </c>
      <c r="U99" s="92"/>
      <c r="V99" s="34"/>
      <c r="W99" s="91"/>
    </row>
    <row r="100" spans="1:23" s="86" customFormat="1" x14ac:dyDescent="0.2">
      <c r="A100" s="102">
        <v>17</v>
      </c>
      <c r="B100" s="40" t="s">
        <v>51</v>
      </c>
      <c r="C100" s="11" t="s">
        <v>102</v>
      </c>
      <c r="D100" s="37">
        <v>39807</v>
      </c>
      <c r="E100" s="11" t="s">
        <v>127</v>
      </c>
      <c r="F100" s="11" t="s">
        <v>139</v>
      </c>
      <c r="G100" s="13">
        <f t="shared" si="12"/>
        <v>1</v>
      </c>
      <c r="H100" s="12">
        <v>1</v>
      </c>
      <c r="I100" s="101">
        <f t="shared" si="14"/>
        <v>53.8</v>
      </c>
      <c r="J100" s="46">
        <f t="shared" si="13"/>
        <v>1</v>
      </c>
      <c r="K100" s="46">
        <v>0</v>
      </c>
      <c r="L100" s="46">
        <v>1</v>
      </c>
      <c r="M100" s="38">
        <v>53.8</v>
      </c>
      <c r="N100" s="78">
        <v>53.8</v>
      </c>
      <c r="O100" s="113">
        <v>0</v>
      </c>
      <c r="P100" s="39">
        <v>53.8</v>
      </c>
      <c r="Q100" s="85">
        <v>1959934</v>
      </c>
      <c r="R100" s="90">
        <v>1349407.79</v>
      </c>
      <c r="S100" s="90">
        <v>457444.87</v>
      </c>
      <c r="T100" s="85">
        <v>153081.34</v>
      </c>
      <c r="U100" s="92"/>
      <c r="V100" s="34"/>
      <c r="W100" s="91"/>
    </row>
    <row r="101" spans="1:23" s="82" customFormat="1" x14ac:dyDescent="0.2">
      <c r="A101" s="102">
        <v>18</v>
      </c>
      <c r="B101" s="40" t="s">
        <v>125</v>
      </c>
      <c r="C101" s="83">
        <v>11</v>
      </c>
      <c r="D101" s="37">
        <v>39807</v>
      </c>
      <c r="E101" s="11" t="s">
        <v>129</v>
      </c>
      <c r="F101" s="11" t="s">
        <v>139</v>
      </c>
      <c r="G101" s="13">
        <f t="shared" si="12"/>
        <v>6</v>
      </c>
      <c r="H101" s="13">
        <v>6</v>
      </c>
      <c r="I101" s="101">
        <f t="shared" si="14"/>
        <v>149</v>
      </c>
      <c r="J101" s="46">
        <f t="shared" si="13"/>
        <v>3</v>
      </c>
      <c r="K101" s="46">
        <v>2</v>
      </c>
      <c r="L101" s="46">
        <v>1</v>
      </c>
      <c r="M101" s="38">
        <v>114.6</v>
      </c>
      <c r="N101" s="78">
        <v>149</v>
      </c>
      <c r="O101" s="113">
        <v>114.6</v>
      </c>
      <c r="P101" s="113">
        <v>34.4</v>
      </c>
      <c r="Q101" s="85">
        <v>5428070</v>
      </c>
      <c r="R101" s="90">
        <v>3736933.95</v>
      </c>
      <c r="S101" s="90">
        <v>1266701.98</v>
      </c>
      <c r="T101" s="85">
        <v>424434.07</v>
      </c>
      <c r="U101" s="92"/>
      <c r="V101" s="34"/>
      <c r="W101" s="91"/>
    </row>
    <row r="102" spans="1:23" s="82" customFormat="1" ht="12" customHeight="1" x14ac:dyDescent="0.2">
      <c r="A102" s="102">
        <v>19</v>
      </c>
      <c r="B102" s="40" t="s">
        <v>116</v>
      </c>
      <c r="C102" s="83">
        <v>12</v>
      </c>
      <c r="D102" s="37">
        <v>39807</v>
      </c>
      <c r="E102" s="11" t="s">
        <v>129</v>
      </c>
      <c r="F102" s="11" t="s">
        <v>139</v>
      </c>
      <c r="G102" s="13">
        <f t="shared" si="12"/>
        <v>8</v>
      </c>
      <c r="H102" s="13">
        <v>8</v>
      </c>
      <c r="I102" s="101">
        <f t="shared" si="14"/>
        <v>81.2</v>
      </c>
      <c r="J102" s="46">
        <f t="shared" si="13"/>
        <v>2</v>
      </c>
      <c r="K102" s="46">
        <v>0</v>
      </c>
      <c r="L102" s="46">
        <v>2</v>
      </c>
      <c r="M102" s="38">
        <v>45.3</v>
      </c>
      <c r="N102" s="78">
        <v>81.2</v>
      </c>
      <c r="O102" s="113">
        <v>0</v>
      </c>
      <c r="P102" s="113">
        <v>81.2</v>
      </c>
      <c r="Q102" s="85">
        <v>2958116</v>
      </c>
      <c r="R102" s="90">
        <v>2036503.6</v>
      </c>
      <c r="S102" s="90">
        <v>690310.07</v>
      </c>
      <c r="T102" s="85">
        <v>231302.33</v>
      </c>
      <c r="U102" s="92"/>
      <c r="V102" s="34"/>
      <c r="W102" s="91"/>
    </row>
    <row r="103" spans="1:23" s="82" customFormat="1" x14ac:dyDescent="0.2">
      <c r="A103" s="102">
        <v>20</v>
      </c>
      <c r="B103" s="40" t="s">
        <v>109</v>
      </c>
      <c r="C103" s="83">
        <v>6</v>
      </c>
      <c r="D103" s="10">
        <v>39807</v>
      </c>
      <c r="E103" s="11" t="s">
        <v>149</v>
      </c>
      <c r="F103" s="11" t="s">
        <v>139</v>
      </c>
      <c r="G103" s="13">
        <f t="shared" si="12"/>
        <v>12</v>
      </c>
      <c r="H103" s="13">
        <v>12</v>
      </c>
      <c r="I103" s="101">
        <f t="shared" si="14"/>
        <v>152.80000000000001</v>
      </c>
      <c r="J103" s="46">
        <f t="shared" si="13"/>
        <v>3</v>
      </c>
      <c r="K103" s="46">
        <v>1</v>
      </c>
      <c r="L103" s="46">
        <v>2</v>
      </c>
      <c r="M103" s="38">
        <v>76.7</v>
      </c>
      <c r="N103" s="78">
        <v>152.80000000000001</v>
      </c>
      <c r="O103" s="113">
        <v>76.7</v>
      </c>
      <c r="P103" s="113">
        <v>76.099999999999994</v>
      </c>
      <c r="Q103" s="85">
        <v>5566504</v>
      </c>
      <c r="R103" s="90">
        <v>3832238.31</v>
      </c>
      <c r="S103" s="90">
        <v>1299007.1299999999</v>
      </c>
      <c r="T103" s="85">
        <v>435258.56</v>
      </c>
      <c r="U103" s="92"/>
      <c r="V103" s="34"/>
      <c r="W103" s="91"/>
    </row>
    <row r="104" spans="1:23" s="82" customFormat="1" x14ac:dyDescent="0.2">
      <c r="A104" s="102">
        <v>21</v>
      </c>
      <c r="B104" s="40" t="s">
        <v>117</v>
      </c>
      <c r="C104" s="83">
        <v>14</v>
      </c>
      <c r="D104" s="37">
        <v>39807</v>
      </c>
      <c r="E104" s="11" t="s">
        <v>129</v>
      </c>
      <c r="F104" s="11" t="s">
        <v>139</v>
      </c>
      <c r="G104" s="13">
        <f t="shared" si="12"/>
        <v>10</v>
      </c>
      <c r="H104" s="13">
        <v>10</v>
      </c>
      <c r="I104" s="101">
        <f t="shared" si="14"/>
        <v>111.8</v>
      </c>
      <c r="J104" s="46">
        <f t="shared" si="13"/>
        <v>3</v>
      </c>
      <c r="K104" s="46">
        <v>1</v>
      </c>
      <c r="L104" s="46">
        <v>2</v>
      </c>
      <c r="M104" s="38">
        <v>607.29999999999995</v>
      </c>
      <c r="N104" s="78">
        <v>111.8</v>
      </c>
      <c r="O104" s="113">
        <v>36.9</v>
      </c>
      <c r="P104" s="113">
        <v>74.900000000000006</v>
      </c>
      <c r="Q104" s="85">
        <v>4072874</v>
      </c>
      <c r="R104" s="90">
        <v>2803954.47</v>
      </c>
      <c r="S104" s="90">
        <v>950451.55</v>
      </c>
      <c r="T104" s="85">
        <v>318467.98</v>
      </c>
      <c r="U104" s="92"/>
      <c r="V104" s="34"/>
      <c r="W104" s="91"/>
    </row>
    <row r="105" spans="1:23" s="86" customFormat="1" x14ac:dyDescent="0.2">
      <c r="A105" s="102">
        <v>22</v>
      </c>
      <c r="B105" s="48" t="s">
        <v>55</v>
      </c>
      <c r="C105" s="11" t="s">
        <v>31</v>
      </c>
      <c r="D105" s="37" t="s">
        <v>87</v>
      </c>
      <c r="E105" s="11" t="s">
        <v>127</v>
      </c>
      <c r="F105" s="11" t="s">
        <v>139</v>
      </c>
      <c r="G105" s="13">
        <f t="shared" si="12"/>
        <v>6</v>
      </c>
      <c r="H105" s="12">
        <v>6</v>
      </c>
      <c r="I105" s="101">
        <f t="shared" si="14"/>
        <v>70.599999999999994</v>
      </c>
      <c r="J105" s="46">
        <f t="shared" si="13"/>
        <v>1</v>
      </c>
      <c r="K105" s="46">
        <v>0</v>
      </c>
      <c r="L105" s="46">
        <v>1</v>
      </c>
      <c r="M105" s="38">
        <f>50.8+51.6+312.4</f>
        <v>414.79999999999995</v>
      </c>
      <c r="N105" s="78">
        <v>70.599999999999994</v>
      </c>
      <c r="O105" s="113">
        <v>0</v>
      </c>
      <c r="P105" s="39">
        <v>70.599999999999994</v>
      </c>
      <c r="Q105" s="85">
        <v>2571958</v>
      </c>
      <c r="R105" s="90">
        <v>1770745.37</v>
      </c>
      <c r="S105" s="90">
        <v>600261.81999999995</v>
      </c>
      <c r="T105" s="85">
        <v>200950.81</v>
      </c>
      <c r="U105" s="92"/>
      <c r="V105" s="34"/>
      <c r="W105" s="91"/>
    </row>
    <row r="106" spans="1:23" s="8" customFormat="1" ht="27" customHeight="1" x14ac:dyDescent="0.2">
      <c r="A106" s="114" t="s">
        <v>155</v>
      </c>
      <c r="B106" s="115"/>
      <c r="C106" s="53" t="s">
        <v>24</v>
      </c>
      <c r="D106" s="53" t="s">
        <v>24</v>
      </c>
      <c r="E106" s="53" t="s">
        <v>24</v>
      </c>
      <c r="F106" s="53" t="s">
        <v>24</v>
      </c>
      <c r="G106" s="54">
        <f t="shared" ref="G106:I106" si="15">SUM(G107:G127)</f>
        <v>380</v>
      </c>
      <c r="H106" s="54">
        <f t="shared" si="15"/>
        <v>380</v>
      </c>
      <c r="I106" s="33">
        <f t="shared" si="15"/>
        <v>6554.7500000000009</v>
      </c>
      <c r="J106" s="109">
        <f>SUM(J107:J127)</f>
        <v>150</v>
      </c>
      <c r="K106" s="109">
        <f t="shared" ref="K106:M106" si="16">SUM(K107:K127)</f>
        <v>121</v>
      </c>
      <c r="L106" s="109">
        <f t="shared" si="16"/>
        <v>29</v>
      </c>
      <c r="M106" s="54">
        <f t="shared" si="16"/>
        <v>6770.95</v>
      </c>
      <c r="N106" s="33">
        <v>6554.75</v>
      </c>
      <c r="O106" s="33">
        <v>5129.6499999999996</v>
      </c>
      <c r="P106" s="33">
        <v>1425.1</v>
      </c>
      <c r="Q106" s="33">
        <v>238789542.5</v>
      </c>
      <c r="R106" s="33">
        <v>145854555.30000001</v>
      </c>
      <c r="S106" s="33">
        <v>63496743.450000003</v>
      </c>
      <c r="T106" s="33">
        <v>29438243.75</v>
      </c>
      <c r="U106" s="92"/>
      <c r="V106" s="34"/>
      <c r="W106" s="81"/>
    </row>
    <row r="107" spans="1:23" s="86" customFormat="1" x14ac:dyDescent="0.2">
      <c r="A107" s="88">
        <v>1</v>
      </c>
      <c r="B107" s="40" t="s">
        <v>52</v>
      </c>
      <c r="C107" s="11">
        <v>32</v>
      </c>
      <c r="D107" s="37">
        <v>39807</v>
      </c>
      <c r="E107" s="11" t="s">
        <v>129</v>
      </c>
      <c r="F107" s="11" t="s">
        <v>139</v>
      </c>
      <c r="G107" s="13">
        <f t="shared" ref="G107:G127" si="17">H107</f>
        <v>11</v>
      </c>
      <c r="H107" s="13">
        <v>11</v>
      </c>
      <c r="I107" s="87">
        <f>N107</f>
        <v>194.85</v>
      </c>
      <c r="J107" s="46">
        <f>K107+L107</f>
        <v>3</v>
      </c>
      <c r="K107" s="46">
        <v>2</v>
      </c>
      <c r="L107" s="46">
        <v>1</v>
      </c>
      <c r="M107" s="38">
        <f>50.25+82.1</f>
        <v>132.35</v>
      </c>
      <c r="N107" s="78">
        <v>194.85</v>
      </c>
      <c r="O107" s="113">
        <v>132.35</v>
      </c>
      <c r="P107" s="113">
        <v>62.5</v>
      </c>
      <c r="Q107" s="85">
        <v>7098385.5</v>
      </c>
      <c r="R107" s="112">
        <v>4335750.43</v>
      </c>
      <c r="S107" s="112">
        <v>1887538.12</v>
      </c>
      <c r="T107" s="85">
        <v>875096.96</v>
      </c>
      <c r="U107" s="92"/>
      <c r="V107" s="34"/>
      <c r="W107" s="91"/>
    </row>
    <row r="108" spans="1:23" s="86" customFormat="1" x14ac:dyDescent="0.2">
      <c r="A108" s="88">
        <v>2</v>
      </c>
      <c r="B108" s="36" t="s">
        <v>50</v>
      </c>
      <c r="C108" s="11" t="s">
        <v>30</v>
      </c>
      <c r="D108" s="37">
        <v>39807</v>
      </c>
      <c r="E108" s="11" t="s">
        <v>129</v>
      </c>
      <c r="F108" s="11" t="s">
        <v>139</v>
      </c>
      <c r="G108" s="13">
        <f t="shared" si="17"/>
        <v>24</v>
      </c>
      <c r="H108" s="12">
        <v>24</v>
      </c>
      <c r="I108" s="98">
        <f t="shared" ref="I108:I127" si="18">N108</f>
        <v>418.6</v>
      </c>
      <c r="J108" s="46">
        <f t="shared" ref="J108:J127" si="19">K108+L108</f>
        <v>8</v>
      </c>
      <c r="K108" s="46">
        <v>3</v>
      </c>
      <c r="L108" s="46">
        <v>5</v>
      </c>
      <c r="M108" s="38">
        <v>364.9</v>
      </c>
      <c r="N108" s="78">
        <v>418.6</v>
      </c>
      <c r="O108" s="113">
        <v>157.80000000000001</v>
      </c>
      <c r="P108" s="113">
        <v>260.8</v>
      </c>
      <c r="Q108" s="85">
        <v>15249598</v>
      </c>
      <c r="R108" s="112">
        <v>9314575.9700000007</v>
      </c>
      <c r="S108" s="112">
        <v>4055034.41</v>
      </c>
      <c r="T108" s="85">
        <v>1879987.62</v>
      </c>
      <c r="U108" s="92"/>
      <c r="V108" s="34"/>
      <c r="W108" s="91"/>
    </row>
    <row r="109" spans="1:23" s="89" customFormat="1" x14ac:dyDescent="0.2">
      <c r="A109" s="88">
        <v>3</v>
      </c>
      <c r="B109" s="40" t="s">
        <v>110</v>
      </c>
      <c r="C109" s="88">
        <v>16</v>
      </c>
      <c r="D109" s="37">
        <v>39807</v>
      </c>
      <c r="E109" s="11" t="s">
        <v>129</v>
      </c>
      <c r="F109" s="11" t="s">
        <v>139</v>
      </c>
      <c r="G109" s="13">
        <f t="shared" si="17"/>
        <v>6</v>
      </c>
      <c r="H109" s="13">
        <v>6</v>
      </c>
      <c r="I109" s="98">
        <f t="shared" si="18"/>
        <v>172.8</v>
      </c>
      <c r="J109" s="46">
        <f t="shared" si="19"/>
        <v>2</v>
      </c>
      <c r="K109" s="46">
        <v>0</v>
      </c>
      <c r="L109" s="46">
        <v>2</v>
      </c>
      <c r="M109" s="38">
        <v>228.1</v>
      </c>
      <c r="N109" s="78">
        <v>172.8</v>
      </c>
      <c r="O109" s="113">
        <v>0</v>
      </c>
      <c r="P109" s="113">
        <v>172.8</v>
      </c>
      <c r="Q109" s="85">
        <v>6295104</v>
      </c>
      <c r="R109" s="112">
        <v>3845099.68</v>
      </c>
      <c r="S109" s="112">
        <v>1673936.8</v>
      </c>
      <c r="T109" s="85">
        <v>776067.51</v>
      </c>
      <c r="U109" s="92"/>
      <c r="V109" s="34"/>
      <c r="W109" s="91"/>
    </row>
    <row r="110" spans="1:23" s="86" customFormat="1" x14ac:dyDescent="0.2">
      <c r="A110" s="88">
        <v>4</v>
      </c>
      <c r="B110" s="40" t="s">
        <v>115</v>
      </c>
      <c r="C110" s="88">
        <v>10</v>
      </c>
      <c r="D110" s="10">
        <v>39807</v>
      </c>
      <c r="E110" s="11" t="s">
        <v>129</v>
      </c>
      <c r="F110" s="11" t="s">
        <v>139</v>
      </c>
      <c r="G110" s="13">
        <f t="shared" si="17"/>
        <v>20</v>
      </c>
      <c r="H110" s="13">
        <v>20</v>
      </c>
      <c r="I110" s="98">
        <f t="shared" si="18"/>
        <v>369.7</v>
      </c>
      <c r="J110" s="46">
        <f t="shared" si="19"/>
        <v>10</v>
      </c>
      <c r="K110" s="46">
        <v>7</v>
      </c>
      <c r="L110" s="46">
        <v>3</v>
      </c>
      <c r="M110" s="38">
        <v>486</v>
      </c>
      <c r="N110" s="78">
        <v>369.7</v>
      </c>
      <c r="O110" s="113">
        <v>262.10000000000002</v>
      </c>
      <c r="P110" s="113">
        <v>107.6</v>
      </c>
      <c r="Q110" s="85">
        <v>13468171</v>
      </c>
      <c r="R110" s="112">
        <v>8226466.1600000001</v>
      </c>
      <c r="S110" s="112">
        <v>3581333.54</v>
      </c>
      <c r="T110" s="85">
        <v>1660371.29</v>
      </c>
      <c r="U110" s="92"/>
      <c r="V110" s="34"/>
      <c r="W110" s="91"/>
    </row>
    <row r="111" spans="1:23" s="89" customFormat="1" x14ac:dyDescent="0.2">
      <c r="A111" s="88">
        <v>5</v>
      </c>
      <c r="B111" s="40" t="s">
        <v>125</v>
      </c>
      <c r="C111" s="88">
        <v>11</v>
      </c>
      <c r="D111" s="37">
        <v>39807</v>
      </c>
      <c r="E111" s="11" t="s">
        <v>129</v>
      </c>
      <c r="F111" s="11" t="s">
        <v>139</v>
      </c>
      <c r="G111" s="13">
        <f t="shared" si="17"/>
        <v>17</v>
      </c>
      <c r="H111" s="13">
        <v>17</v>
      </c>
      <c r="I111" s="98">
        <f t="shared" si="18"/>
        <v>269.10000000000002</v>
      </c>
      <c r="J111" s="46">
        <f t="shared" si="19"/>
        <v>6</v>
      </c>
      <c r="K111" s="46">
        <v>6</v>
      </c>
      <c r="L111" s="46">
        <v>0</v>
      </c>
      <c r="M111" s="38">
        <f>200.7+102.8</f>
        <v>303.5</v>
      </c>
      <c r="N111" s="78">
        <v>269.10000000000002</v>
      </c>
      <c r="O111" s="113">
        <v>269.10000000000002</v>
      </c>
      <c r="P111" s="113">
        <v>0</v>
      </c>
      <c r="Q111" s="85">
        <v>9803313</v>
      </c>
      <c r="R111" s="112">
        <v>5987941.7000000002</v>
      </c>
      <c r="S111" s="112">
        <v>2606807.84</v>
      </c>
      <c r="T111" s="85">
        <v>1208563.47</v>
      </c>
      <c r="U111" s="92"/>
      <c r="V111" s="34"/>
      <c r="W111" s="91"/>
    </row>
    <row r="112" spans="1:23" s="89" customFormat="1" ht="12" customHeight="1" x14ac:dyDescent="0.2">
      <c r="A112" s="88">
        <v>6</v>
      </c>
      <c r="B112" s="40" t="s">
        <v>116</v>
      </c>
      <c r="C112" s="88">
        <v>12</v>
      </c>
      <c r="D112" s="37">
        <v>39807</v>
      </c>
      <c r="E112" s="11" t="s">
        <v>129</v>
      </c>
      <c r="F112" s="11" t="s">
        <v>139</v>
      </c>
      <c r="G112" s="13">
        <f t="shared" si="17"/>
        <v>35</v>
      </c>
      <c r="H112" s="13">
        <v>35</v>
      </c>
      <c r="I112" s="98">
        <f t="shared" si="18"/>
        <v>482.7</v>
      </c>
      <c r="J112" s="46">
        <f t="shared" si="19"/>
        <v>13</v>
      </c>
      <c r="K112" s="46">
        <v>12</v>
      </c>
      <c r="L112" s="46">
        <v>1</v>
      </c>
      <c r="M112" s="38">
        <f>120.3+398.3</f>
        <v>518.6</v>
      </c>
      <c r="N112" s="78">
        <v>482.7</v>
      </c>
      <c r="O112" s="113">
        <v>447.1</v>
      </c>
      <c r="P112" s="113">
        <v>35.6</v>
      </c>
      <c r="Q112" s="85">
        <v>17584761</v>
      </c>
      <c r="R112" s="112">
        <v>10740912.140000001</v>
      </c>
      <c r="S112" s="112">
        <v>4675979.72</v>
      </c>
      <c r="T112" s="85">
        <v>2167869.14</v>
      </c>
      <c r="U112" s="92"/>
      <c r="V112" s="34"/>
      <c r="W112" s="91"/>
    </row>
    <row r="113" spans="1:24" s="89" customFormat="1" x14ac:dyDescent="0.2">
      <c r="A113" s="88">
        <v>7</v>
      </c>
      <c r="B113" s="40" t="s">
        <v>111</v>
      </c>
      <c r="C113" s="88">
        <v>13</v>
      </c>
      <c r="D113" s="37">
        <v>39807</v>
      </c>
      <c r="E113" s="11" t="s">
        <v>129</v>
      </c>
      <c r="F113" s="11" t="s">
        <v>139</v>
      </c>
      <c r="G113" s="13">
        <f t="shared" si="17"/>
        <v>26</v>
      </c>
      <c r="H113" s="13">
        <v>26</v>
      </c>
      <c r="I113" s="98">
        <f t="shared" si="18"/>
        <v>449.6</v>
      </c>
      <c r="J113" s="46">
        <f t="shared" si="19"/>
        <v>12</v>
      </c>
      <c r="K113" s="46">
        <v>11</v>
      </c>
      <c r="L113" s="46">
        <v>1</v>
      </c>
      <c r="M113" s="38">
        <f>26.1+443.4</f>
        <v>469.5</v>
      </c>
      <c r="N113" s="78">
        <v>449.6</v>
      </c>
      <c r="O113" s="113">
        <v>414.2</v>
      </c>
      <c r="P113" s="113">
        <v>35.4</v>
      </c>
      <c r="Q113" s="85">
        <v>16378928</v>
      </c>
      <c r="R113" s="112">
        <v>10004379.73</v>
      </c>
      <c r="S113" s="112">
        <v>4355335.57</v>
      </c>
      <c r="T113" s="85">
        <v>2019212.69</v>
      </c>
      <c r="U113" s="92"/>
      <c r="V113" s="34"/>
      <c r="W113" s="91"/>
      <c r="X113" s="94"/>
    </row>
    <row r="114" spans="1:24" s="89" customFormat="1" x14ac:dyDescent="0.2">
      <c r="A114" s="88">
        <v>8</v>
      </c>
      <c r="B114" s="40" t="s">
        <v>117</v>
      </c>
      <c r="C114" s="88">
        <v>14</v>
      </c>
      <c r="D114" s="37">
        <v>39807</v>
      </c>
      <c r="E114" s="11" t="s">
        <v>129</v>
      </c>
      <c r="F114" s="11" t="s">
        <v>139</v>
      </c>
      <c r="G114" s="13">
        <f t="shared" si="17"/>
        <v>24</v>
      </c>
      <c r="H114" s="13">
        <v>24</v>
      </c>
      <c r="I114" s="98">
        <f t="shared" si="18"/>
        <v>495.5</v>
      </c>
      <c r="J114" s="46">
        <f t="shared" si="19"/>
        <v>13</v>
      </c>
      <c r="K114" s="46">
        <v>10</v>
      </c>
      <c r="L114" s="46">
        <v>3</v>
      </c>
      <c r="M114" s="38">
        <v>607.29999999999995</v>
      </c>
      <c r="N114" s="78">
        <v>495.5</v>
      </c>
      <c r="O114" s="113">
        <v>378.1</v>
      </c>
      <c r="P114" s="113">
        <v>117.4</v>
      </c>
      <c r="Q114" s="85">
        <v>18051065</v>
      </c>
      <c r="R114" s="112">
        <v>11025734.34</v>
      </c>
      <c r="S114" s="112">
        <v>4799975.04</v>
      </c>
      <c r="T114" s="85">
        <v>2225355.62</v>
      </c>
      <c r="U114" s="92"/>
      <c r="V114" s="34"/>
      <c r="W114" s="91"/>
    </row>
    <row r="115" spans="1:24" s="89" customFormat="1" x14ac:dyDescent="0.2">
      <c r="A115" s="88">
        <v>9</v>
      </c>
      <c r="B115" s="40" t="s">
        <v>123</v>
      </c>
      <c r="C115" s="88">
        <v>15</v>
      </c>
      <c r="D115" s="37">
        <v>39807</v>
      </c>
      <c r="E115" s="11" t="s">
        <v>129</v>
      </c>
      <c r="F115" s="11" t="s">
        <v>139</v>
      </c>
      <c r="G115" s="13">
        <f t="shared" si="17"/>
        <v>11</v>
      </c>
      <c r="H115" s="13">
        <v>11</v>
      </c>
      <c r="I115" s="98">
        <f t="shared" si="18"/>
        <v>224.6</v>
      </c>
      <c r="J115" s="46">
        <f t="shared" si="19"/>
        <v>4</v>
      </c>
      <c r="K115" s="46">
        <v>4</v>
      </c>
      <c r="L115" s="46">
        <v>0</v>
      </c>
      <c r="M115" s="38">
        <f>100.6+159.5</f>
        <v>260.10000000000002</v>
      </c>
      <c r="N115" s="78">
        <v>224.6</v>
      </c>
      <c r="O115" s="113">
        <v>224.6</v>
      </c>
      <c r="P115" s="113">
        <v>0</v>
      </c>
      <c r="Q115" s="85">
        <v>8182178</v>
      </c>
      <c r="R115" s="112">
        <v>4997739.5199999996</v>
      </c>
      <c r="S115" s="112">
        <v>2175730.36</v>
      </c>
      <c r="T115" s="85">
        <v>1008708.12</v>
      </c>
      <c r="U115" s="92"/>
      <c r="V115" s="34"/>
      <c r="W115" s="91"/>
    </row>
    <row r="116" spans="1:24" s="89" customFormat="1" x14ac:dyDescent="0.2">
      <c r="A116" s="88">
        <v>10</v>
      </c>
      <c r="B116" s="40" t="s">
        <v>124</v>
      </c>
      <c r="C116" s="88">
        <v>9</v>
      </c>
      <c r="D116" s="10">
        <v>39807</v>
      </c>
      <c r="E116" s="11" t="s">
        <v>129</v>
      </c>
      <c r="F116" s="11" t="s">
        <v>139</v>
      </c>
      <c r="G116" s="13">
        <f t="shared" si="17"/>
        <v>16</v>
      </c>
      <c r="H116" s="13">
        <v>16</v>
      </c>
      <c r="I116" s="98">
        <f t="shared" si="18"/>
        <v>371.6</v>
      </c>
      <c r="J116" s="46">
        <f t="shared" si="19"/>
        <v>8</v>
      </c>
      <c r="K116" s="46">
        <v>7</v>
      </c>
      <c r="L116" s="46">
        <v>1</v>
      </c>
      <c r="M116" s="38">
        <v>371.6</v>
      </c>
      <c r="N116" s="78">
        <v>371.6</v>
      </c>
      <c r="O116" s="113">
        <v>325</v>
      </c>
      <c r="P116" s="39">
        <v>46.6</v>
      </c>
      <c r="Q116" s="85">
        <v>13537388</v>
      </c>
      <c r="R116" s="112">
        <v>8268744.46</v>
      </c>
      <c r="S116" s="112">
        <v>3599739.1</v>
      </c>
      <c r="T116" s="85">
        <v>1668904.44</v>
      </c>
      <c r="U116" s="92"/>
      <c r="V116" s="34"/>
      <c r="W116" s="91"/>
    </row>
    <row r="117" spans="1:24" s="89" customFormat="1" x14ac:dyDescent="0.2">
      <c r="A117" s="88">
        <v>11</v>
      </c>
      <c r="B117" s="40" t="s">
        <v>107</v>
      </c>
      <c r="C117" s="88">
        <v>1</v>
      </c>
      <c r="D117" s="10">
        <v>39807</v>
      </c>
      <c r="E117" s="11" t="s">
        <v>129</v>
      </c>
      <c r="F117" s="11" t="s">
        <v>139</v>
      </c>
      <c r="G117" s="13">
        <f t="shared" si="17"/>
        <v>17</v>
      </c>
      <c r="H117" s="13">
        <v>17</v>
      </c>
      <c r="I117" s="98">
        <f t="shared" si="18"/>
        <v>317.8</v>
      </c>
      <c r="J117" s="46">
        <f t="shared" si="19"/>
        <v>7</v>
      </c>
      <c r="K117" s="46">
        <v>7</v>
      </c>
      <c r="L117" s="46">
        <v>0</v>
      </c>
      <c r="M117" s="38">
        <f>47.6+325.8</f>
        <v>373.40000000000003</v>
      </c>
      <c r="N117" s="78">
        <v>317.8</v>
      </c>
      <c r="O117" s="113">
        <v>317.8</v>
      </c>
      <c r="P117" s="39">
        <v>0</v>
      </c>
      <c r="Q117" s="85">
        <v>11577454</v>
      </c>
      <c r="R117" s="112">
        <v>7071601.1600000001</v>
      </c>
      <c r="S117" s="112">
        <v>3078571.28</v>
      </c>
      <c r="T117" s="85">
        <v>1427281.57</v>
      </c>
      <c r="U117" s="92"/>
      <c r="V117" s="34"/>
      <c r="W117" s="91"/>
    </row>
    <row r="118" spans="1:24" s="86" customFormat="1" ht="15.6" customHeight="1" x14ac:dyDescent="0.2">
      <c r="A118" s="88">
        <v>12</v>
      </c>
      <c r="B118" s="40" t="s">
        <v>146</v>
      </c>
      <c r="C118" s="88">
        <v>2</v>
      </c>
      <c r="D118" s="10">
        <v>39807</v>
      </c>
      <c r="E118" s="11" t="s">
        <v>129</v>
      </c>
      <c r="F118" s="11" t="s">
        <v>139</v>
      </c>
      <c r="G118" s="13">
        <f t="shared" si="17"/>
        <v>22</v>
      </c>
      <c r="H118" s="13">
        <v>22</v>
      </c>
      <c r="I118" s="98">
        <f t="shared" si="18"/>
        <v>297.10000000000002</v>
      </c>
      <c r="J118" s="46">
        <f t="shared" si="19"/>
        <v>6</v>
      </c>
      <c r="K118" s="46">
        <v>4</v>
      </c>
      <c r="L118" s="46">
        <v>2</v>
      </c>
      <c r="M118" s="38">
        <f>95.4+125.7</f>
        <v>221.10000000000002</v>
      </c>
      <c r="N118" s="78">
        <v>297.10000000000002</v>
      </c>
      <c r="O118" s="113">
        <v>199</v>
      </c>
      <c r="P118" s="113">
        <v>98.1</v>
      </c>
      <c r="Q118" s="85">
        <v>10823353</v>
      </c>
      <c r="R118" s="112">
        <v>6610990.2599999998</v>
      </c>
      <c r="S118" s="112">
        <v>2878047.6</v>
      </c>
      <c r="T118" s="85">
        <v>1334315.1499999999</v>
      </c>
      <c r="U118" s="92"/>
      <c r="V118" s="34"/>
      <c r="W118" s="91"/>
    </row>
    <row r="119" spans="1:24" s="89" customFormat="1" x14ac:dyDescent="0.2">
      <c r="A119" s="88">
        <v>13</v>
      </c>
      <c r="B119" s="40" t="s">
        <v>108</v>
      </c>
      <c r="C119" s="88">
        <v>4</v>
      </c>
      <c r="D119" s="10">
        <v>39807</v>
      </c>
      <c r="E119" s="11" t="s">
        <v>129</v>
      </c>
      <c r="F119" s="11" t="s">
        <v>139</v>
      </c>
      <c r="G119" s="13">
        <f t="shared" si="17"/>
        <v>23</v>
      </c>
      <c r="H119" s="13">
        <v>23</v>
      </c>
      <c r="I119" s="98">
        <f t="shared" si="18"/>
        <v>321.2</v>
      </c>
      <c r="J119" s="46">
        <f t="shared" si="19"/>
        <v>8</v>
      </c>
      <c r="K119" s="46">
        <v>7</v>
      </c>
      <c r="L119" s="46">
        <v>1</v>
      </c>
      <c r="M119" s="38">
        <f>23.1+344.7</f>
        <v>367.8</v>
      </c>
      <c r="N119" s="78">
        <v>321.2</v>
      </c>
      <c r="O119" s="113">
        <v>274</v>
      </c>
      <c r="P119" s="113">
        <v>47.2</v>
      </c>
      <c r="Q119" s="85">
        <v>11701316</v>
      </c>
      <c r="R119" s="112">
        <v>7147257.0499999998</v>
      </c>
      <c r="S119" s="112">
        <v>3111507.53</v>
      </c>
      <c r="T119" s="85">
        <v>1442551.42</v>
      </c>
      <c r="U119" s="92"/>
      <c r="V119" s="34"/>
      <c r="W119" s="91"/>
    </row>
    <row r="120" spans="1:24" s="89" customFormat="1" x14ac:dyDescent="0.2">
      <c r="A120" s="88">
        <v>14</v>
      </c>
      <c r="B120" s="40" t="s">
        <v>109</v>
      </c>
      <c r="C120" s="88">
        <v>6</v>
      </c>
      <c r="D120" s="10">
        <v>39807</v>
      </c>
      <c r="E120" s="11" t="s">
        <v>129</v>
      </c>
      <c r="F120" s="11" t="s">
        <v>139</v>
      </c>
      <c r="G120" s="13">
        <f t="shared" si="17"/>
        <v>21</v>
      </c>
      <c r="H120" s="13">
        <v>21</v>
      </c>
      <c r="I120" s="98">
        <f t="shared" si="18"/>
        <v>350.7</v>
      </c>
      <c r="J120" s="46">
        <f t="shared" si="19"/>
        <v>6</v>
      </c>
      <c r="K120" s="46">
        <v>5</v>
      </c>
      <c r="L120" s="46">
        <v>1</v>
      </c>
      <c r="M120" s="38">
        <f>49.1+377.7</f>
        <v>426.8</v>
      </c>
      <c r="N120" s="78">
        <v>350.7</v>
      </c>
      <c r="O120" s="113">
        <v>302.7</v>
      </c>
      <c r="P120" s="113">
        <v>48</v>
      </c>
      <c r="Q120" s="85">
        <v>12776001</v>
      </c>
      <c r="R120" s="112">
        <v>7803683.21</v>
      </c>
      <c r="S120" s="112">
        <v>3397277.99</v>
      </c>
      <c r="T120" s="85">
        <v>1575039.79</v>
      </c>
      <c r="U120" s="92"/>
      <c r="V120" s="34"/>
      <c r="W120" s="91"/>
    </row>
    <row r="121" spans="1:24" s="89" customFormat="1" ht="45" customHeight="1" x14ac:dyDescent="0.2">
      <c r="A121" s="88">
        <v>15</v>
      </c>
      <c r="B121" s="40" t="s">
        <v>147</v>
      </c>
      <c r="C121" s="88" t="s">
        <v>75</v>
      </c>
      <c r="D121" s="10">
        <v>39807</v>
      </c>
      <c r="E121" s="11" t="s">
        <v>129</v>
      </c>
      <c r="F121" s="11" t="s">
        <v>139</v>
      </c>
      <c r="G121" s="13">
        <f t="shared" si="17"/>
        <v>14</v>
      </c>
      <c r="H121" s="13">
        <v>14</v>
      </c>
      <c r="I121" s="98">
        <f t="shared" si="18"/>
        <v>388.8</v>
      </c>
      <c r="J121" s="46">
        <f t="shared" si="19"/>
        <v>8</v>
      </c>
      <c r="K121" s="46">
        <v>8</v>
      </c>
      <c r="L121" s="46">
        <v>0</v>
      </c>
      <c r="M121" s="38">
        <f>147.1+95.8</f>
        <v>242.89999999999998</v>
      </c>
      <c r="N121" s="78">
        <v>388.8</v>
      </c>
      <c r="O121" s="113">
        <v>388.8</v>
      </c>
      <c r="P121" s="113">
        <v>0</v>
      </c>
      <c r="Q121" s="85">
        <v>14163984</v>
      </c>
      <c r="R121" s="112">
        <v>8651474.2899999991</v>
      </c>
      <c r="S121" s="112">
        <v>3766357.81</v>
      </c>
      <c r="T121" s="85">
        <v>1746151.9</v>
      </c>
      <c r="U121" s="92"/>
      <c r="V121" s="34"/>
      <c r="W121" s="91"/>
    </row>
    <row r="122" spans="1:24" s="89" customFormat="1" ht="14.45" customHeight="1" x14ac:dyDescent="0.2">
      <c r="A122" s="88">
        <v>16</v>
      </c>
      <c r="B122" s="40" t="s">
        <v>121</v>
      </c>
      <c r="C122" s="88">
        <v>92</v>
      </c>
      <c r="D122" s="10">
        <v>39807</v>
      </c>
      <c r="E122" s="11" t="s">
        <v>129</v>
      </c>
      <c r="F122" s="11" t="s">
        <v>139</v>
      </c>
      <c r="G122" s="13">
        <f t="shared" si="17"/>
        <v>20</v>
      </c>
      <c r="H122" s="13">
        <v>20</v>
      </c>
      <c r="I122" s="98">
        <f t="shared" si="18"/>
        <v>328.6</v>
      </c>
      <c r="J122" s="46">
        <f t="shared" si="19"/>
        <v>8</v>
      </c>
      <c r="K122" s="46">
        <v>8</v>
      </c>
      <c r="L122" s="46">
        <v>0</v>
      </c>
      <c r="M122" s="38">
        <f>50.4+278.2</f>
        <v>328.59999999999997</v>
      </c>
      <c r="N122" s="78">
        <v>328.6</v>
      </c>
      <c r="O122" s="113">
        <v>328.6</v>
      </c>
      <c r="P122" s="113">
        <v>0</v>
      </c>
      <c r="Q122" s="85">
        <v>11970898</v>
      </c>
      <c r="R122" s="112">
        <v>7311919.8899999997</v>
      </c>
      <c r="S122" s="112">
        <v>3183192.33</v>
      </c>
      <c r="T122" s="85">
        <v>1475785.79</v>
      </c>
      <c r="U122" s="92"/>
      <c r="V122" s="34"/>
      <c r="W122" s="91"/>
    </row>
    <row r="123" spans="1:24" s="86" customFormat="1" x14ac:dyDescent="0.2">
      <c r="A123" s="88">
        <v>17</v>
      </c>
      <c r="B123" s="40" t="s">
        <v>106</v>
      </c>
      <c r="C123" s="88">
        <v>17</v>
      </c>
      <c r="D123" s="37">
        <v>39807</v>
      </c>
      <c r="E123" s="11" t="s">
        <v>129</v>
      </c>
      <c r="F123" s="11" t="s">
        <v>139</v>
      </c>
      <c r="G123" s="13">
        <f t="shared" si="17"/>
        <v>21</v>
      </c>
      <c r="H123" s="13">
        <v>21</v>
      </c>
      <c r="I123" s="98">
        <f>N123</f>
        <v>253.5</v>
      </c>
      <c r="J123" s="46">
        <f t="shared" si="19"/>
        <v>6</v>
      </c>
      <c r="K123" s="46">
        <v>5</v>
      </c>
      <c r="L123" s="46">
        <v>1</v>
      </c>
      <c r="M123" s="38">
        <v>180.7</v>
      </c>
      <c r="N123" s="78">
        <v>253.5</v>
      </c>
      <c r="O123" s="113">
        <v>205.4</v>
      </c>
      <c r="P123" s="113">
        <v>48.1</v>
      </c>
      <c r="Q123" s="85">
        <v>9235005</v>
      </c>
      <c r="R123" s="112">
        <v>5640814.6399999997</v>
      </c>
      <c r="S123" s="112">
        <v>2455688.54</v>
      </c>
      <c r="T123" s="85">
        <v>1138501.82</v>
      </c>
      <c r="U123" s="92"/>
      <c r="V123" s="34"/>
      <c r="W123" s="91"/>
    </row>
    <row r="124" spans="1:24" s="89" customFormat="1" x14ac:dyDescent="0.2">
      <c r="A124" s="88">
        <v>18</v>
      </c>
      <c r="B124" s="40" t="s">
        <v>122</v>
      </c>
      <c r="C124" s="88">
        <v>18</v>
      </c>
      <c r="D124" s="37">
        <v>39807</v>
      </c>
      <c r="E124" s="11" t="s">
        <v>129</v>
      </c>
      <c r="F124" s="11" t="s">
        <v>139</v>
      </c>
      <c r="G124" s="13">
        <f t="shared" si="17"/>
        <v>8</v>
      </c>
      <c r="H124" s="13">
        <v>8</v>
      </c>
      <c r="I124" s="98">
        <f t="shared" si="18"/>
        <v>120.4</v>
      </c>
      <c r="J124" s="46">
        <f t="shared" si="19"/>
        <v>3</v>
      </c>
      <c r="K124" s="46">
        <v>2</v>
      </c>
      <c r="L124" s="46">
        <v>1</v>
      </c>
      <c r="M124" s="38">
        <v>281.8</v>
      </c>
      <c r="N124" s="78">
        <v>120.4</v>
      </c>
      <c r="O124" s="113">
        <v>80.2</v>
      </c>
      <c r="P124" s="113">
        <v>40.200000000000003</v>
      </c>
      <c r="Q124" s="85">
        <v>4386172</v>
      </c>
      <c r="R124" s="112">
        <v>2679108.81</v>
      </c>
      <c r="S124" s="112">
        <v>1166330.97</v>
      </c>
      <c r="T124" s="85">
        <v>540732.22</v>
      </c>
      <c r="U124" s="92"/>
      <c r="V124" s="34"/>
      <c r="W124" s="91"/>
    </row>
    <row r="125" spans="1:24" s="89" customFormat="1" x14ac:dyDescent="0.2">
      <c r="A125" s="88">
        <v>19</v>
      </c>
      <c r="B125" s="40" t="s">
        <v>118</v>
      </c>
      <c r="C125" s="88">
        <v>19</v>
      </c>
      <c r="D125" s="37">
        <v>39807</v>
      </c>
      <c r="E125" s="11" t="s">
        <v>129</v>
      </c>
      <c r="F125" s="11" t="s">
        <v>139</v>
      </c>
      <c r="G125" s="13">
        <f t="shared" si="17"/>
        <v>27</v>
      </c>
      <c r="H125" s="13">
        <v>27</v>
      </c>
      <c r="I125" s="98">
        <f t="shared" si="18"/>
        <v>458.8</v>
      </c>
      <c r="J125" s="46">
        <f t="shared" si="19"/>
        <v>14</v>
      </c>
      <c r="K125" s="46">
        <v>12</v>
      </c>
      <c r="L125" s="46">
        <v>2</v>
      </c>
      <c r="M125" s="38">
        <f>107.4+269.4</f>
        <v>376.79999999999995</v>
      </c>
      <c r="N125" s="78">
        <v>458.8</v>
      </c>
      <c r="O125" s="113">
        <v>380.1</v>
      </c>
      <c r="P125" s="113">
        <v>78.7</v>
      </c>
      <c r="Q125" s="85">
        <v>16714084</v>
      </c>
      <c r="R125" s="112">
        <v>10209095.689999999</v>
      </c>
      <c r="S125" s="112">
        <v>4444457.21</v>
      </c>
      <c r="T125" s="85">
        <v>2060531.1</v>
      </c>
      <c r="U125" s="92"/>
      <c r="V125" s="34"/>
      <c r="W125" s="91"/>
    </row>
    <row r="126" spans="1:24" s="89" customFormat="1" x14ac:dyDescent="0.2">
      <c r="A126" s="88">
        <v>20</v>
      </c>
      <c r="B126" s="40" t="s">
        <v>126</v>
      </c>
      <c r="C126" s="88">
        <v>20</v>
      </c>
      <c r="D126" s="37">
        <v>39807</v>
      </c>
      <c r="E126" s="11" t="s">
        <v>129</v>
      </c>
      <c r="F126" s="11" t="s">
        <v>139</v>
      </c>
      <c r="G126" s="13">
        <f t="shared" si="17"/>
        <v>14</v>
      </c>
      <c r="H126" s="13">
        <v>14</v>
      </c>
      <c r="I126" s="98">
        <f t="shared" si="18"/>
        <v>226.1</v>
      </c>
      <c r="J126" s="46">
        <f t="shared" si="19"/>
        <v>4</v>
      </c>
      <c r="K126" s="46">
        <v>0</v>
      </c>
      <c r="L126" s="46">
        <v>4</v>
      </c>
      <c r="M126" s="38">
        <f>52.1+52.6</f>
        <v>104.7</v>
      </c>
      <c r="N126" s="78">
        <v>226.1</v>
      </c>
      <c r="O126" s="113">
        <v>0</v>
      </c>
      <c r="P126" s="113">
        <v>226.1</v>
      </c>
      <c r="Q126" s="85">
        <v>8236823</v>
      </c>
      <c r="R126" s="112">
        <v>5031117.12</v>
      </c>
      <c r="S126" s="112">
        <v>2190261.06</v>
      </c>
      <c r="T126" s="85">
        <v>1015444.82</v>
      </c>
      <c r="U126" s="92"/>
      <c r="V126" s="34"/>
      <c r="W126" s="91"/>
    </row>
    <row r="127" spans="1:24" s="86" customFormat="1" x14ac:dyDescent="0.2">
      <c r="A127" s="99">
        <v>2</v>
      </c>
      <c r="B127" s="40" t="s">
        <v>142</v>
      </c>
      <c r="C127" s="11">
        <v>57</v>
      </c>
      <c r="D127" s="37">
        <v>39807</v>
      </c>
      <c r="E127" s="11" t="s">
        <v>149</v>
      </c>
      <c r="F127" s="11" t="s">
        <v>139</v>
      </c>
      <c r="G127" s="13">
        <f t="shared" si="17"/>
        <v>3</v>
      </c>
      <c r="H127" s="13">
        <v>3</v>
      </c>
      <c r="I127" s="98">
        <f t="shared" si="18"/>
        <v>42.7</v>
      </c>
      <c r="J127" s="46">
        <f t="shared" si="19"/>
        <v>1</v>
      </c>
      <c r="K127" s="46">
        <v>1</v>
      </c>
      <c r="L127" s="46">
        <v>0</v>
      </c>
      <c r="M127" s="38">
        <v>124.4</v>
      </c>
      <c r="N127" s="78">
        <v>42.7</v>
      </c>
      <c r="O127" s="113">
        <v>42.7</v>
      </c>
      <c r="P127" s="113">
        <v>0</v>
      </c>
      <c r="Q127" s="85">
        <v>1555561</v>
      </c>
      <c r="R127" s="112">
        <v>950149.05</v>
      </c>
      <c r="S127" s="112">
        <v>413640.63</v>
      </c>
      <c r="T127" s="85">
        <v>191771.31</v>
      </c>
      <c r="U127" s="92"/>
      <c r="V127" s="34"/>
      <c r="W127" s="91"/>
    </row>
    <row r="128" spans="1:24" x14ac:dyDescent="0.2">
      <c r="A128" s="56"/>
      <c r="B128" s="57"/>
      <c r="C128" s="56"/>
      <c r="D128" s="58"/>
      <c r="E128" s="59"/>
      <c r="F128" s="59"/>
      <c r="G128" s="60"/>
      <c r="H128" s="60"/>
      <c r="I128" s="61"/>
      <c r="J128" s="110"/>
      <c r="K128" s="110"/>
      <c r="L128" s="110"/>
      <c r="M128" s="62"/>
      <c r="N128" s="63"/>
      <c r="O128" s="63"/>
      <c r="P128" s="21"/>
      <c r="Q128" s="21"/>
      <c r="R128" s="21"/>
      <c r="S128" s="21"/>
      <c r="T128" s="21"/>
      <c r="U128" s="21"/>
      <c r="V128" s="22"/>
    </row>
    <row r="129" spans="1:22" x14ac:dyDescent="0.2">
      <c r="A129" s="56"/>
      <c r="B129" s="64"/>
      <c r="C129" s="56"/>
      <c r="D129" s="56"/>
      <c r="E129" s="56"/>
      <c r="F129" s="56"/>
      <c r="G129" s="65"/>
      <c r="H129" s="65"/>
      <c r="I129" s="66"/>
      <c r="J129" s="111"/>
      <c r="K129" s="111"/>
      <c r="L129" s="111"/>
      <c r="M129" s="67"/>
      <c r="N129" s="21"/>
      <c r="O129" s="21"/>
      <c r="P129" s="21"/>
      <c r="Q129" s="21"/>
      <c r="R129" s="21"/>
      <c r="S129" s="21"/>
      <c r="T129" s="21"/>
      <c r="U129" s="21"/>
      <c r="V129" s="22"/>
    </row>
    <row r="130" spans="1:22" x14ac:dyDescent="0.2">
      <c r="A130" s="56"/>
      <c r="B130" s="64"/>
      <c r="C130" s="56"/>
      <c r="D130" s="56"/>
      <c r="E130" s="56"/>
      <c r="F130" s="56"/>
      <c r="G130" s="65"/>
      <c r="H130" s="65"/>
      <c r="I130" s="66"/>
      <c r="J130" s="111"/>
      <c r="K130" s="111"/>
      <c r="L130" s="111"/>
      <c r="M130" s="67"/>
      <c r="N130" s="21"/>
      <c r="O130" s="21"/>
      <c r="P130" s="21"/>
      <c r="Q130" s="21"/>
      <c r="R130" s="21"/>
      <c r="S130" s="21"/>
      <c r="T130" s="21"/>
      <c r="U130" s="21"/>
      <c r="V130" s="22"/>
    </row>
    <row r="131" spans="1:22" x14ac:dyDescent="0.2">
      <c r="A131" s="56"/>
      <c r="B131" s="64"/>
      <c r="C131" s="56"/>
      <c r="D131" s="56"/>
      <c r="E131" s="56"/>
      <c r="F131" s="56"/>
      <c r="G131" s="65"/>
      <c r="H131" s="65"/>
      <c r="I131" s="66"/>
      <c r="J131" s="111"/>
      <c r="K131" s="111"/>
      <c r="L131" s="111"/>
      <c r="M131" s="67"/>
      <c r="N131" s="21"/>
      <c r="O131" s="21"/>
      <c r="P131" s="21"/>
      <c r="Q131" s="21"/>
      <c r="R131" s="21"/>
    </row>
    <row r="132" spans="1:22" x14ac:dyDescent="0.2">
      <c r="A132" s="56"/>
      <c r="B132" s="64"/>
      <c r="C132" s="56"/>
      <c r="D132" s="56"/>
      <c r="E132" s="56"/>
      <c r="F132" s="56"/>
      <c r="G132" s="65"/>
      <c r="H132" s="65"/>
      <c r="I132" s="66"/>
      <c r="J132" s="111"/>
      <c r="K132" s="111"/>
      <c r="L132" s="111"/>
      <c r="M132" s="67"/>
      <c r="N132" s="21"/>
      <c r="O132" s="21"/>
      <c r="P132" s="21"/>
      <c r="Q132" s="21"/>
      <c r="R132" s="21"/>
    </row>
    <row r="133" spans="1:22" x14ac:dyDescent="0.2">
      <c r="A133" s="56"/>
      <c r="B133" s="64"/>
      <c r="C133" s="56"/>
      <c r="D133" s="56"/>
      <c r="E133" s="56"/>
      <c r="F133" s="56"/>
      <c r="G133" s="65"/>
      <c r="H133" s="65"/>
      <c r="I133" s="66"/>
      <c r="J133" s="111"/>
      <c r="K133" s="111"/>
      <c r="L133" s="111"/>
      <c r="M133" s="67"/>
      <c r="N133" s="21"/>
      <c r="O133" s="21"/>
      <c r="P133" s="21"/>
      <c r="Q133" s="21"/>
      <c r="R133" s="21"/>
    </row>
  </sheetData>
  <mergeCells count="37">
    <mergeCell ref="O8:V8"/>
    <mergeCell ref="Q9:V9"/>
    <mergeCell ref="O10:V10"/>
    <mergeCell ref="A12:V12"/>
    <mergeCell ref="A13:A16"/>
    <mergeCell ref="B13:B16"/>
    <mergeCell ref="Q13:V13"/>
    <mergeCell ref="R14:V14"/>
    <mergeCell ref="Q14:Q15"/>
    <mergeCell ref="M13:M15"/>
    <mergeCell ref="C15:C16"/>
    <mergeCell ref="D15:D16"/>
    <mergeCell ref="J13:L13"/>
    <mergeCell ref="O1:V1"/>
    <mergeCell ref="N2:V2"/>
    <mergeCell ref="Q3:V3"/>
    <mergeCell ref="B4:K7"/>
    <mergeCell ref="Q4:V4"/>
    <mergeCell ref="Q5:V5"/>
    <mergeCell ref="O6:V6"/>
    <mergeCell ref="O7:V7"/>
    <mergeCell ref="A106:B106"/>
    <mergeCell ref="N13:P13"/>
    <mergeCell ref="J14:J15"/>
    <mergeCell ref="K14:L14"/>
    <mergeCell ref="N14:N15"/>
    <mergeCell ref="O14:P14"/>
    <mergeCell ref="A69:B69"/>
    <mergeCell ref="A83:B83"/>
    <mergeCell ref="H13:H15"/>
    <mergeCell ref="I13:I15"/>
    <mergeCell ref="E13:E16"/>
    <mergeCell ref="C13:D14"/>
    <mergeCell ref="F13:F16"/>
    <mergeCell ref="G13:G15"/>
    <mergeCell ref="A18:B18"/>
    <mergeCell ref="A19:B19"/>
  </mergeCells>
  <pageMargins left="0.19685039370078741" right="0.26" top="0.35433070866141736" bottom="0.74803149606299213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Проект программы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Уминова Ольга Ивановна</dc:creator>
  <cp:lastModifiedBy>mah2</cp:lastModifiedBy>
  <cp:lastPrinted>2017-07-13T14:02:34Z</cp:lastPrinted>
  <dcterms:created xsi:type="dcterms:W3CDTF">2013-04-14T08:33:53Z</dcterms:created>
  <dcterms:modified xsi:type="dcterms:W3CDTF">2017-08-07T09:33:21Z</dcterms:modified>
</cp:coreProperties>
</file>